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ED\SAW\05_Planung\05_00_Bedarfsprogramm\01_Bedarfsprogramm SAW\Bedarfsprogramm Grundschule am Windmühlenberg\SAW_03_Anlagen-zum-BP\SAW_3-1_Raumprogramm\"/>
    </mc:Choice>
  </mc:AlternateContent>
  <bookViews>
    <workbookView xWindow="0" yWindow="0" windowWidth="28800" windowHeight="12435" activeTab="1"/>
  </bookViews>
  <sheets>
    <sheet name="05G24" sheetId="4" r:id="rId1"/>
    <sheet name="05G24 Geplant" sheetId="9" r:id="rId2"/>
    <sheet name="05G24_Festlegungen" sheetId="5" r:id="rId3"/>
    <sheet name="Grunddaten" sheetId="7" r:id="rId4"/>
  </sheets>
  <definedNames>
    <definedName name="_xlnm._FilterDatabase" localSheetId="0" hidden="1">'05G24'!$A$5:$AO$109</definedName>
    <definedName name="_xlnm._FilterDatabase" localSheetId="1" hidden="1">'05G24 Geplant'!$A$5:$AO$185</definedName>
    <definedName name="_Sort" localSheetId="0">#REF!</definedName>
    <definedName name="_Sort" localSheetId="1">#REF!</definedName>
    <definedName name="_Sort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'05G24'!$A$1:$AO$109</definedName>
    <definedName name="_xlnm.Print_Area" localSheetId="1">'05G24 Geplant'!$A$1:$AO$185</definedName>
    <definedName name="_xlnm.Print_Area" localSheetId="3">Grunddaten!$A$1:$M$35</definedName>
    <definedName name="_xlnm.Print_Titles" localSheetId="0">'05G24'!$1:$5</definedName>
    <definedName name="_xlnm.Print_Titles" localSheetId="1">'05G24 Geplant'!$1:$5</definedName>
    <definedName name="Schulen" localSheetId="0">#REF!</definedName>
    <definedName name="Schulen" localSheetId="1">#REF!</definedName>
    <definedName name="Schulen">#REF!</definedName>
    <definedName name="tfs" localSheetId="1">#REF!</definedName>
    <definedName name="tfs">#REF!</definedName>
    <definedName name="zhsrd" localSheetId="1">#REF!</definedName>
    <definedName name="zhsrd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3" i="9" l="1"/>
  <c r="AE67" i="9"/>
  <c r="AI30" i="9"/>
  <c r="AI29" i="9"/>
  <c r="AI28" i="9"/>
  <c r="AI27" i="9"/>
  <c r="AI26" i="9"/>
  <c r="AI25" i="9"/>
  <c r="AI24" i="9"/>
  <c r="AI23" i="9"/>
  <c r="AI31" i="9"/>
  <c r="AE34" i="9"/>
  <c r="AI34" i="9" s="1"/>
  <c r="AE33" i="9"/>
  <c r="AI33" i="9" s="1"/>
  <c r="J176" i="9" l="1"/>
  <c r="J173" i="9"/>
  <c r="S172" i="9"/>
  <c r="W62" i="9"/>
  <c r="O177" i="9"/>
  <c r="AE178" i="9"/>
  <c r="AF90" i="9"/>
  <c r="I71" i="9"/>
  <c r="I68" i="9"/>
  <c r="AF61" i="9" l="1"/>
  <c r="AF161" i="9"/>
  <c r="I94" i="4" l="1"/>
  <c r="J164" i="9" l="1"/>
  <c r="AI164" i="9" s="1"/>
  <c r="J165" i="9"/>
  <c r="O148" i="9"/>
  <c r="AI148" i="9" s="1"/>
  <c r="O147" i="9"/>
  <c r="AI147" i="9" s="1"/>
  <c r="O125" i="9"/>
  <c r="O124" i="9"/>
  <c r="AI124" i="9" s="1"/>
  <c r="AF180" i="9"/>
  <c r="I179" i="9"/>
  <c r="AI179" i="9" s="1"/>
  <c r="AI178" i="9"/>
  <c r="AI177" i="9"/>
  <c r="AI176" i="9"/>
  <c r="AI175" i="9"/>
  <c r="AI174" i="9"/>
  <c r="AI173" i="9"/>
  <c r="AI172" i="9"/>
  <c r="N160" i="9"/>
  <c r="AI160" i="9" s="1"/>
  <c r="O159" i="9"/>
  <c r="AI159" i="9" s="1"/>
  <c r="L158" i="9"/>
  <c r="AI158" i="9" s="1"/>
  <c r="M157" i="9"/>
  <c r="M9" i="9" s="1"/>
  <c r="M10" i="9" s="1"/>
  <c r="AE151" i="9"/>
  <c r="AI151" i="9" s="1"/>
  <c r="AE150" i="9"/>
  <c r="AI150" i="9" s="1"/>
  <c r="I149" i="9"/>
  <c r="AI149" i="9" s="1"/>
  <c r="AE128" i="9"/>
  <c r="AI128" i="9" s="1"/>
  <c r="AE127" i="9"/>
  <c r="AI127" i="9" s="1"/>
  <c r="I126" i="9"/>
  <c r="AI126" i="9" s="1"/>
  <c r="AI123" i="9"/>
  <c r="AI122" i="9"/>
  <c r="AI121" i="9"/>
  <c r="AI120" i="9"/>
  <c r="AI119" i="9"/>
  <c r="AI118" i="9"/>
  <c r="AI117" i="9"/>
  <c r="AI116" i="9"/>
  <c r="AI115" i="9"/>
  <c r="AI114" i="9"/>
  <c r="AI113" i="9"/>
  <c r="AI112" i="9"/>
  <c r="AI111" i="9"/>
  <c r="AI110" i="9"/>
  <c r="AI102" i="9"/>
  <c r="Q97" i="9"/>
  <c r="AI97" i="9" s="1"/>
  <c r="Q96" i="9"/>
  <c r="AI96" i="9" s="1"/>
  <c r="W94" i="9"/>
  <c r="W9" i="9" s="1"/>
  <c r="W10" i="9" s="1"/>
  <c r="AI93" i="9"/>
  <c r="U92" i="9"/>
  <c r="AI92" i="9" s="1"/>
  <c r="AI91" i="9"/>
  <c r="AF162" i="9"/>
  <c r="AF89" i="9"/>
  <c r="AF88" i="9"/>
  <c r="AF87" i="9"/>
  <c r="AF85" i="9"/>
  <c r="AF84" i="9"/>
  <c r="AF60" i="9"/>
  <c r="AF59" i="9"/>
  <c r="AF57" i="9"/>
  <c r="AF56" i="9"/>
  <c r="I86" i="9"/>
  <c r="AI86" i="9" s="1"/>
  <c r="AI69" i="9"/>
  <c r="AI68" i="9"/>
  <c r="AI67" i="9"/>
  <c r="AD9" i="9"/>
  <c r="AD10" i="9" s="1"/>
  <c r="AI165" i="9"/>
  <c r="AI70" i="9"/>
  <c r="AI66" i="9"/>
  <c r="Q65" i="9"/>
  <c r="AI65" i="9" s="1"/>
  <c r="AI64" i="9"/>
  <c r="AI62" i="9"/>
  <c r="I58" i="9"/>
  <c r="AI58" i="9" s="1"/>
  <c r="AE37" i="9"/>
  <c r="AI37" i="9" s="1"/>
  <c r="AE36" i="9"/>
  <c r="AI36" i="9" s="1"/>
  <c r="AE35" i="9"/>
  <c r="AI35" i="9" s="1"/>
  <c r="AE32" i="9"/>
  <c r="AI32" i="9" s="1"/>
  <c r="AI146" i="9"/>
  <c r="AI145" i="9"/>
  <c r="AI144" i="9"/>
  <c r="AI143" i="9"/>
  <c r="AI142" i="9"/>
  <c r="AI141" i="9"/>
  <c r="AI140" i="9"/>
  <c r="AI139" i="9"/>
  <c r="AI138" i="9"/>
  <c r="AI137" i="9"/>
  <c r="AI136" i="9"/>
  <c r="AI135" i="9"/>
  <c r="AI134" i="9"/>
  <c r="AI133" i="9"/>
  <c r="AI101" i="9"/>
  <c r="AI100" i="9"/>
  <c r="AI99" i="9"/>
  <c r="AI98" i="9"/>
  <c r="AI95" i="9"/>
  <c r="AI63" i="9"/>
  <c r="AI20" i="9"/>
  <c r="D19" i="9"/>
  <c r="G19" i="9" s="1"/>
  <c r="D18" i="9"/>
  <c r="G18" i="9" s="1"/>
  <c r="D17" i="9"/>
  <c r="G17" i="9" s="1"/>
  <c r="D16" i="9"/>
  <c r="G16" i="9" s="1"/>
  <c r="AG9" i="9"/>
  <c r="AG10" i="9" s="1"/>
  <c r="AC9" i="9"/>
  <c r="AC10" i="9" s="1"/>
  <c r="AB9" i="9"/>
  <c r="AB10" i="9" s="1"/>
  <c r="AA9" i="9"/>
  <c r="AA10" i="9" s="1"/>
  <c r="Z9" i="9"/>
  <c r="Z10" i="9" s="1"/>
  <c r="Y9" i="9"/>
  <c r="Y10" i="9" s="1"/>
  <c r="X9" i="9"/>
  <c r="X10" i="9" s="1"/>
  <c r="R9" i="9"/>
  <c r="R10" i="9" s="1"/>
  <c r="K9" i="9"/>
  <c r="H9" i="9"/>
  <c r="H10" i="9" s="1"/>
  <c r="G9" i="9"/>
  <c r="G10" i="9" s="1"/>
  <c r="F9" i="9"/>
  <c r="F10" i="9" s="1"/>
  <c r="E9" i="9"/>
  <c r="E10" i="9" s="1"/>
  <c r="D9" i="9"/>
  <c r="D10" i="9" s="1"/>
  <c r="AF8" i="9"/>
  <c r="AE8" i="9"/>
  <c r="Q8" i="9"/>
  <c r="O8" i="9"/>
  <c r="J8" i="9"/>
  <c r="I8" i="9"/>
  <c r="C6" i="9"/>
  <c r="J93" i="4"/>
  <c r="AI93" i="4" s="1"/>
  <c r="I92" i="4"/>
  <c r="AI92" i="4" s="1"/>
  <c r="AF91" i="4"/>
  <c r="AI95" i="4"/>
  <c r="AI94" i="4"/>
  <c r="AI90" i="4"/>
  <c r="AI89" i="4"/>
  <c r="AI88" i="4"/>
  <c r="AI87" i="4"/>
  <c r="AI86" i="4"/>
  <c r="AI85" i="4"/>
  <c r="AI84" i="4"/>
  <c r="AI80" i="4"/>
  <c r="AI81" i="4"/>
  <c r="AI82" i="4"/>
  <c r="AI83" i="4"/>
  <c r="L63" i="4"/>
  <c r="AI63" i="4" s="1"/>
  <c r="AF60" i="4"/>
  <c r="AG9" i="4"/>
  <c r="AD9" i="4"/>
  <c r="AC9" i="4"/>
  <c r="AB9" i="4"/>
  <c r="AA9" i="4"/>
  <c r="Z9" i="4"/>
  <c r="Y9" i="4"/>
  <c r="X9" i="4"/>
  <c r="V9" i="4"/>
  <c r="T9" i="4"/>
  <c r="R9" i="4"/>
  <c r="P9" i="4"/>
  <c r="N9" i="4"/>
  <c r="M9" i="4"/>
  <c r="K9" i="4"/>
  <c r="H9" i="4"/>
  <c r="G9" i="4"/>
  <c r="F9" i="4"/>
  <c r="E9" i="4"/>
  <c r="D9" i="4"/>
  <c r="L9" i="9" l="1"/>
  <c r="L10" i="9" s="1"/>
  <c r="O9" i="9"/>
  <c r="O10" i="9" s="1"/>
  <c r="AI125" i="9"/>
  <c r="N9" i="9"/>
  <c r="N10" i="9" s="1"/>
  <c r="P9" i="9"/>
  <c r="P10" i="9" s="1"/>
  <c r="AI157" i="9"/>
  <c r="V9" i="9"/>
  <c r="V10" i="9" s="1"/>
  <c r="S9" i="9"/>
  <c r="S10" i="9" s="1"/>
  <c r="T9" i="9"/>
  <c r="T10" i="9" s="1"/>
  <c r="AE9" i="9"/>
  <c r="AE10" i="9" s="1"/>
  <c r="AF9" i="9"/>
  <c r="AF10" i="9" s="1"/>
  <c r="U9" i="9"/>
  <c r="U10" i="9" s="1"/>
  <c r="AI94" i="9"/>
  <c r="I9" i="9"/>
  <c r="I10" i="9" s="1"/>
  <c r="Q9" i="9"/>
  <c r="Q10" i="9" s="1"/>
  <c r="AI71" i="9"/>
  <c r="J9" i="9"/>
  <c r="J10" i="9" s="1"/>
  <c r="K10" i="9"/>
  <c r="AI59" i="4"/>
  <c r="AI58" i="4"/>
  <c r="AI57" i="4"/>
  <c r="AI56" i="4"/>
  <c r="AI55" i="4"/>
  <c r="AI54" i="4"/>
  <c r="AI105" i="4"/>
  <c r="AI104" i="4"/>
  <c r="AI103" i="4"/>
  <c r="AE42" i="4"/>
  <c r="AI42" i="4" s="1"/>
  <c r="AE39" i="4"/>
  <c r="AI39" i="4" s="1"/>
  <c r="AE38" i="4"/>
  <c r="AI38" i="4" s="1"/>
  <c r="AE37" i="4"/>
  <c r="AI37" i="4" s="1"/>
  <c r="AE36" i="4"/>
  <c r="AI36" i="4" s="1"/>
  <c r="AE35" i="4"/>
  <c r="Q32" i="4"/>
  <c r="AI32" i="4" s="1"/>
  <c r="Q30" i="4"/>
  <c r="Q31" i="4"/>
  <c r="AI31" i="4" s="1"/>
  <c r="J28" i="4"/>
  <c r="AI28" i="4" s="1"/>
  <c r="J27" i="4"/>
  <c r="AI27" i="4" s="1"/>
  <c r="J26" i="4"/>
  <c r="AI26" i="4" s="1"/>
  <c r="J25" i="4"/>
  <c r="AI34" i="4"/>
  <c r="AI33" i="4"/>
  <c r="AI29" i="4"/>
  <c r="AI24" i="4"/>
  <c r="AI23" i="4"/>
  <c r="AF62" i="4"/>
  <c r="I61" i="4"/>
  <c r="AI67" i="4"/>
  <c r="AI66" i="4"/>
  <c r="AI65" i="4"/>
  <c r="AI64" i="4"/>
  <c r="C9" i="9" l="1"/>
  <c r="C13" i="9" s="1"/>
  <c r="AI30" i="4"/>
  <c r="AI25" i="4"/>
  <c r="AI35" i="4"/>
  <c r="AI61" i="4"/>
  <c r="AF8" i="4"/>
  <c r="AE8" i="4"/>
  <c r="O8" i="4"/>
  <c r="J8" i="4"/>
  <c r="I8" i="4"/>
  <c r="C10" i="9" l="1"/>
  <c r="Q8" i="4"/>
  <c r="W9" i="4" l="1"/>
  <c r="I102" i="4" l="1"/>
  <c r="AA10" i="4" l="1"/>
  <c r="D16" i="4"/>
  <c r="U9" i="4" l="1"/>
  <c r="U10" i="4" s="1"/>
  <c r="K10" i="4" l="1"/>
  <c r="M10" i="4"/>
  <c r="N10" i="4"/>
  <c r="O9" i="4"/>
  <c r="L9" i="4" l="1"/>
  <c r="L10" i="4" s="1"/>
  <c r="O10" i="4"/>
  <c r="I9" i="4"/>
  <c r="I10" i="4" l="1"/>
  <c r="T10" i="4" l="1"/>
  <c r="H10" i="4"/>
  <c r="G10" i="4"/>
  <c r="D19" i="4"/>
  <c r="G19" i="4" s="1"/>
  <c r="D18" i="4"/>
  <c r="G18" i="4" s="1"/>
  <c r="D17" i="4"/>
  <c r="G17" i="4" s="1"/>
  <c r="G16" i="4"/>
  <c r="AI102" i="4"/>
  <c r="Q9" i="4" l="1"/>
  <c r="J9" i="4"/>
  <c r="S9" i="4"/>
  <c r="AF9" i="4"/>
  <c r="AF10" i="4" s="1"/>
  <c r="AE9" i="4"/>
  <c r="W10" i="4"/>
  <c r="V10" i="4" l="1"/>
  <c r="X10" i="4"/>
  <c r="C9" i="4"/>
  <c r="C13" i="4" s="1"/>
  <c r="C6" i="4" l="1"/>
  <c r="C10" i="4" s="1"/>
  <c r="AI20" i="4" l="1"/>
  <c r="AG10" i="4"/>
  <c r="AD10" i="4"/>
  <c r="AC10" i="4"/>
  <c r="AB10" i="4"/>
  <c r="Z10" i="4"/>
  <c r="Q10" i="4"/>
  <c r="P10" i="4"/>
  <c r="Y10" i="4"/>
  <c r="R10" i="4"/>
  <c r="F10" i="4"/>
  <c r="E10" i="4"/>
  <c r="S10" i="4" l="1"/>
  <c r="D10" i="4"/>
  <c r="J10" i="4" l="1"/>
  <c r="AE10" i="4"/>
</calcChain>
</file>

<file path=xl/sharedStrings.xml><?xml version="1.0" encoding="utf-8"?>
<sst xmlns="http://schemas.openxmlformats.org/spreadsheetml/2006/main" count="1592" uniqueCount="421">
  <si>
    <t>Objekt-ID</t>
  </si>
  <si>
    <t>Raum-Nr</t>
  </si>
  <si>
    <t>Bauwerk</t>
  </si>
  <si>
    <t>Geschoss</t>
  </si>
  <si>
    <t>DIN 277</t>
  </si>
  <si>
    <t>Nutzungsart</t>
  </si>
  <si>
    <t>Fläche / m²</t>
  </si>
  <si>
    <t>Anzahl Arbeitsplätze</t>
  </si>
  <si>
    <t>Mieter/Nutzer</t>
  </si>
  <si>
    <t>Bemerkung</t>
  </si>
  <si>
    <t>Liegenschaft</t>
  </si>
  <si>
    <t>in m²</t>
  </si>
  <si>
    <t>80 m²</t>
  </si>
  <si>
    <t>90 / 65 m²</t>
  </si>
  <si>
    <t>65 / 80 m²</t>
  </si>
  <si>
    <t>10 / 40 m²</t>
  </si>
  <si>
    <t>10 - 30 m²</t>
  </si>
  <si>
    <t>Gebäude</t>
  </si>
  <si>
    <t>SOLL</t>
  </si>
  <si>
    <t>anrechenbare Räume</t>
  </si>
  <si>
    <t>nicht anrechenbare Räume</t>
  </si>
  <si>
    <t>Räume in m²</t>
  </si>
  <si>
    <t>IST</t>
  </si>
  <si>
    <t>Räume; Flächen</t>
  </si>
  <si>
    <t>Differenz SOLL / IST</t>
  </si>
  <si>
    <t>Verkehrsfläche</t>
  </si>
  <si>
    <t>V</t>
  </si>
  <si>
    <t>Technik</t>
  </si>
  <si>
    <t>T</t>
  </si>
  <si>
    <t>Schulart</t>
  </si>
  <si>
    <t>Sanitär</t>
  </si>
  <si>
    <t>S</t>
  </si>
  <si>
    <t>G</t>
  </si>
  <si>
    <t>Raum-Zug-Faktor</t>
  </si>
  <si>
    <t>Sport</t>
  </si>
  <si>
    <t>Sp</t>
  </si>
  <si>
    <t>SEK I</t>
  </si>
  <si>
    <t>Raum erfasst</t>
  </si>
  <si>
    <t>SEK II (11. Kl.)</t>
  </si>
  <si>
    <t>Raum doppelt erfasst</t>
  </si>
  <si>
    <t>SEK II</t>
  </si>
  <si>
    <t>Raum nicht erfasst</t>
  </si>
  <si>
    <t>Formel für Kontrollfeld</t>
  </si>
  <si>
    <t xml:space="preserve"> Raumnummer</t>
  </si>
  <si>
    <t xml:space="preserve"> Raumnutzung</t>
  </si>
  <si>
    <t xml:space="preserve"> Raumgröße in m²</t>
  </si>
  <si>
    <t xml:space="preserve"> Sammlung allgemein</t>
  </si>
  <si>
    <t xml:space="preserve"> Mehrzweckbereich</t>
  </si>
  <si>
    <t xml:space="preserve"> Mehrzweckraum / Aula</t>
  </si>
  <si>
    <t xml:space="preserve"> Mensa / Cafeteria </t>
  </si>
  <si>
    <t xml:space="preserve"> Bibliothek /Leseplätze</t>
  </si>
  <si>
    <t xml:space="preserve"> Musik, Kunst</t>
  </si>
  <si>
    <t xml:space="preserve"> Sammlung(Mu, Ku)</t>
  </si>
  <si>
    <t xml:space="preserve"> Sammlung / Lager</t>
  </si>
  <si>
    <t xml:space="preserve"> Sporthallenteile</t>
  </si>
  <si>
    <t xml:space="preserve"> Verwaltung</t>
  </si>
  <si>
    <t xml:space="preserve"> Küche / Essenausgabe</t>
  </si>
  <si>
    <t xml:space="preserve"> Fremdnutzung</t>
  </si>
  <si>
    <t xml:space="preserve"> Bemerkungen</t>
  </si>
  <si>
    <t xml:space="preserve"> Kontrollfeld</t>
  </si>
  <si>
    <t>Datum</t>
  </si>
  <si>
    <t>Handlungsschritte</t>
  </si>
  <si>
    <t>verantwortlich</t>
  </si>
  <si>
    <t>Termin</t>
  </si>
  <si>
    <t>Kontrolle</t>
  </si>
  <si>
    <t xml:space="preserve"> Ph, Ch, Bio</t>
  </si>
  <si>
    <t xml:space="preserve"> Sammlung Ch, Ph, Bio</t>
  </si>
  <si>
    <t>Schulnummer</t>
  </si>
  <si>
    <t>Erdgeschoss</t>
  </si>
  <si>
    <t>1. Obergeschoss</t>
  </si>
  <si>
    <t>Sekretariat</t>
  </si>
  <si>
    <t>Züge</t>
  </si>
  <si>
    <t>Schulleitung</t>
  </si>
  <si>
    <t>Reinigungspersonal</t>
  </si>
  <si>
    <t>Ruheraum</t>
  </si>
  <si>
    <t>Forum</t>
  </si>
  <si>
    <t>WC-Anlagen</t>
  </si>
  <si>
    <t xml:space="preserve"> Garderobe Fächerschränke</t>
  </si>
  <si>
    <t>Teamzone,  päd. Bereich</t>
  </si>
  <si>
    <t>Inklusion</t>
  </si>
  <si>
    <t>60 / 20 m²</t>
  </si>
  <si>
    <t>Compartment</t>
  </si>
  <si>
    <t>Fachraumbereich</t>
  </si>
  <si>
    <t>Mehrzweckbereich</t>
  </si>
  <si>
    <t>Stammgruppenraum</t>
  </si>
  <si>
    <t>Teilungsraum klein</t>
  </si>
  <si>
    <t>Teilungsraum groß</t>
  </si>
  <si>
    <t>WC Jungen</t>
  </si>
  <si>
    <t>WC Mädchen</t>
  </si>
  <si>
    <t>Kopierer</t>
  </si>
  <si>
    <t>WC Pädagogen</t>
  </si>
  <si>
    <t>Sammlung</t>
  </si>
  <si>
    <t>Mehrzweckraum</t>
  </si>
  <si>
    <t>1. Hilfe</t>
  </si>
  <si>
    <t>Haustechnik</t>
  </si>
  <si>
    <t>Bibliothek</t>
  </si>
  <si>
    <t>WAT, Lehrküche,Textil</t>
  </si>
  <si>
    <t>Hallenteile</t>
  </si>
  <si>
    <t>Schüler</t>
  </si>
  <si>
    <t>Klasse/LG</t>
  </si>
  <si>
    <t>Zügigkeit</t>
  </si>
  <si>
    <t>Sporthalle</t>
  </si>
  <si>
    <t>10 m²</t>
  </si>
  <si>
    <t>LW Sammlung</t>
  </si>
  <si>
    <t xml:space="preserve"> Wirtschaftsräume </t>
  </si>
  <si>
    <t>WAT Maschinenraum</t>
  </si>
  <si>
    <t>65 / 70m²</t>
  </si>
  <si>
    <t>60 / 70 m²</t>
  </si>
  <si>
    <t>30 / 35m²</t>
  </si>
  <si>
    <t>65 / 80 / 120 m²</t>
  </si>
  <si>
    <t>Sammlung Inklusion</t>
  </si>
  <si>
    <t>LW NaWi/ Kochen/ Kreativität/ IT</t>
  </si>
  <si>
    <t xml:space="preserve">stellv. Schulleitung </t>
  </si>
  <si>
    <t>Stammgruppenraum (Klassenr.)</t>
  </si>
  <si>
    <t>Teilungsraum groß (UR mittel)</t>
  </si>
  <si>
    <t>Teilungsraum klein (UR klein)</t>
  </si>
  <si>
    <t>Ruheraum (Gruppenraum)</t>
  </si>
  <si>
    <t>Lehrerzimmer</t>
  </si>
  <si>
    <t>Haus A Bestandsgebäude</t>
  </si>
  <si>
    <t>Untergeschoss</t>
  </si>
  <si>
    <t>E14</t>
  </si>
  <si>
    <t>E6</t>
  </si>
  <si>
    <t>E9</t>
  </si>
  <si>
    <t>E12</t>
  </si>
  <si>
    <t>E12a</t>
  </si>
  <si>
    <t>E15</t>
  </si>
  <si>
    <t>E1</t>
  </si>
  <si>
    <t>U13</t>
  </si>
  <si>
    <t>U13a</t>
  </si>
  <si>
    <t>Gruppenraum</t>
  </si>
  <si>
    <t>U11</t>
  </si>
  <si>
    <t>U14</t>
  </si>
  <si>
    <t>U15/16</t>
  </si>
  <si>
    <t>Lager</t>
  </si>
  <si>
    <t xml:space="preserve">Sammlung </t>
  </si>
  <si>
    <t>U1</t>
  </si>
  <si>
    <t>U10</t>
  </si>
  <si>
    <t>U12</t>
  </si>
  <si>
    <t>Lager- und Abstellraum</t>
  </si>
  <si>
    <t>Öllager</t>
  </si>
  <si>
    <t>Hausmeister Werkstatt</t>
  </si>
  <si>
    <t>Heizung</t>
  </si>
  <si>
    <t>U2</t>
  </si>
  <si>
    <t>U3</t>
  </si>
  <si>
    <t>U4</t>
  </si>
  <si>
    <t>U6</t>
  </si>
  <si>
    <t>U7</t>
  </si>
  <si>
    <t>U8</t>
  </si>
  <si>
    <t>U9</t>
  </si>
  <si>
    <t>TH</t>
  </si>
  <si>
    <t>Flur</t>
  </si>
  <si>
    <t>Klassenraum</t>
  </si>
  <si>
    <t>E2</t>
  </si>
  <si>
    <t>E3</t>
  </si>
  <si>
    <t>E4</t>
  </si>
  <si>
    <t>E8</t>
  </si>
  <si>
    <t>E10</t>
  </si>
  <si>
    <t>E11</t>
  </si>
  <si>
    <t>E13</t>
  </si>
  <si>
    <t>E16</t>
  </si>
  <si>
    <t>E17</t>
  </si>
  <si>
    <t>Aula</t>
  </si>
  <si>
    <t>E7</t>
  </si>
  <si>
    <t>Halle</t>
  </si>
  <si>
    <t>02</t>
  </si>
  <si>
    <t>07</t>
  </si>
  <si>
    <t>09</t>
  </si>
  <si>
    <t>11</t>
  </si>
  <si>
    <t>12</t>
  </si>
  <si>
    <t>13</t>
  </si>
  <si>
    <t>08</t>
  </si>
  <si>
    <t>10</t>
  </si>
  <si>
    <t>14</t>
  </si>
  <si>
    <t>15</t>
  </si>
  <si>
    <t>Teamraum</t>
  </si>
  <si>
    <t>06</t>
  </si>
  <si>
    <t>Besprechung</t>
  </si>
  <si>
    <t>05</t>
  </si>
  <si>
    <t>04</t>
  </si>
  <si>
    <t>07a</t>
  </si>
  <si>
    <t>Kunst- und Werkraum</t>
  </si>
  <si>
    <t>Sammlung allgemein</t>
  </si>
  <si>
    <t>Sammlung(Mu, Ku)</t>
  </si>
  <si>
    <t>Musik, Kunst</t>
  </si>
  <si>
    <t>Sporthalle im Bestand wird nicht verändert</t>
  </si>
  <si>
    <t>Wirtschaftsräume</t>
  </si>
  <si>
    <t>Technikfläche</t>
  </si>
  <si>
    <t>Teamzone, päd. Bereich</t>
  </si>
  <si>
    <t>Verwaltung</t>
  </si>
  <si>
    <t>Haus A</t>
  </si>
  <si>
    <t>EG</t>
  </si>
  <si>
    <t>UG</t>
  </si>
  <si>
    <t>Haus B</t>
  </si>
  <si>
    <t>1.OG</t>
  </si>
  <si>
    <t>Haus B Erweiterung</t>
  </si>
  <si>
    <t>WC Schülerinnen 1</t>
  </si>
  <si>
    <t>WC Schüler 1</t>
  </si>
  <si>
    <t>LW Kochen/Gesunde Ernährung</t>
  </si>
  <si>
    <t>Hausmeisterdienstraum</t>
  </si>
  <si>
    <t>1.10</t>
  </si>
  <si>
    <t>Garten- und Schneeräumgeräte</t>
  </si>
  <si>
    <t>Serverraum</t>
  </si>
  <si>
    <t>Treppe</t>
  </si>
  <si>
    <t>WC Schülerinnen 2</t>
  </si>
  <si>
    <t>WC Schüler 2</t>
  </si>
  <si>
    <t>Teamkommunikation 1</t>
  </si>
  <si>
    <t>WC Pädagogen 1</t>
  </si>
  <si>
    <t>WC Behinderte</t>
  </si>
  <si>
    <t>Pflege- und Sanitärraum 1</t>
  </si>
  <si>
    <t>Lernwerkstatt NaWi</t>
  </si>
  <si>
    <t>Fachraum Musik</t>
  </si>
  <si>
    <t>Sammlung/Übung  Musik</t>
  </si>
  <si>
    <t>Mensa/Cafeteria</t>
  </si>
  <si>
    <t>Garderobe/Fächerschränke</t>
  </si>
  <si>
    <t>Küche/Essensausgabe</t>
  </si>
  <si>
    <t>Küchenpersonal</t>
  </si>
  <si>
    <t>Fundus/Vorbereitung</t>
  </si>
  <si>
    <t>Stuhllager</t>
  </si>
  <si>
    <t>1.7</t>
  </si>
  <si>
    <t>1.8</t>
  </si>
  <si>
    <t xml:space="preserve">Mensa / Cafeteria </t>
  </si>
  <si>
    <t>Mehrzweckraum / Aula</t>
  </si>
  <si>
    <t>Garderobe Fächerschränke</t>
  </si>
  <si>
    <t>Küche / Essenausgabe</t>
  </si>
  <si>
    <t>Haus C Neubau</t>
  </si>
  <si>
    <t>Haus C</t>
  </si>
  <si>
    <t>Koordination Erzieher</t>
  </si>
  <si>
    <t>Soziale Arbeit</t>
  </si>
  <si>
    <t>Kommunikations- und Infobereich</t>
  </si>
  <si>
    <t>WC Schülerinnen 3</t>
  </si>
  <si>
    <t>WC Schüler 3</t>
  </si>
  <si>
    <t>Teamkommunikation 2</t>
  </si>
  <si>
    <t>WC Pädagogen 2</t>
  </si>
  <si>
    <t>WC Pädagogen 3</t>
  </si>
  <si>
    <t>Pflege- und Sanitärraum 2</t>
  </si>
  <si>
    <t>Lernwerkstatt Kreativität</t>
  </si>
  <si>
    <t>Sammlung Lernwerkstatt</t>
  </si>
  <si>
    <t>Fachraum Kunst</t>
  </si>
  <si>
    <t>Vorbereitung Brennofen Kunst</t>
  </si>
  <si>
    <t>Sammlung Kunst</t>
  </si>
  <si>
    <t>Sekretariat incl. Teeküche</t>
  </si>
  <si>
    <t>Verwaltungsleitung</t>
  </si>
  <si>
    <t>Stammgruppenraum 1</t>
  </si>
  <si>
    <t>Stammgruppenraum 2</t>
  </si>
  <si>
    <t>Stammgruppenraum 3</t>
  </si>
  <si>
    <t>Stammgruppenraum 4</t>
  </si>
  <si>
    <t>Stammgruppenraum 5</t>
  </si>
  <si>
    <t>Stammgruppenraum 6</t>
  </si>
  <si>
    <t>Teilungsraum groß 1</t>
  </si>
  <si>
    <t>Teilungsraum groß 2</t>
  </si>
  <si>
    <t>Teilungsraum klein 1</t>
  </si>
  <si>
    <t>Teilungsraum klein 2</t>
  </si>
  <si>
    <t>Forum 1</t>
  </si>
  <si>
    <t>Forum 2</t>
  </si>
  <si>
    <t>Ruheraum 1</t>
  </si>
  <si>
    <t>Ruheraum 2</t>
  </si>
  <si>
    <t>Schließfachbereich 1</t>
  </si>
  <si>
    <t>Schließfachbereich 2</t>
  </si>
  <si>
    <t>Putzmittelraum 1</t>
  </si>
  <si>
    <t>Putzmittelraum 2</t>
  </si>
  <si>
    <t xml:space="preserve">Wirtschaftsräume </t>
  </si>
  <si>
    <t>Stammgruppenraum 7</t>
  </si>
  <si>
    <t>Stammgruppenraum 8</t>
  </si>
  <si>
    <t>Stammgruppenraum 9</t>
  </si>
  <si>
    <t>Stammgruppenraum 10</t>
  </si>
  <si>
    <t>Stammgruppenraum 11</t>
  </si>
  <si>
    <t>Stammgruppenraum 12</t>
  </si>
  <si>
    <t>Teilungsraum groß 3</t>
  </si>
  <si>
    <t>Teilungsraum groß 4</t>
  </si>
  <si>
    <t>Teilungsraum klein 3</t>
  </si>
  <si>
    <t>Teilungsraum klein 4</t>
  </si>
  <si>
    <t>Forum 3</t>
  </si>
  <si>
    <t>Forum 4</t>
  </si>
  <si>
    <t>Ruheraum 3</t>
  </si>
  <si>
    <t>Ruheraum 4</t>
  </si>
  <si>
    <t>Schließfachbereich 3</t>
  </si>
  <si>
    <t>Schließfachbereich 4</t>
  </si>
  <si>
    <t>Putzmittelraum 3</t>
  </si>
  <si>
    <t>Putzmittelraum 4</t>
  </si>
  <si>
    <t>1.7.2</t>
  </si>
  <si>
    <t>05G24</t>
  </si>
  <si>
    <t>Sammlung 1</t>
  </si>
  <si>
    <t>Sammlung 2</t>
  </si>
  <si>
    <t>Sammlung 3</t>
  </si>
  <si>
    <t>Sammlung 4</t>
  </si>
  <si>
    <t>Haus I Bestandsgebäude</t>
  </si>
  <si>
    <t>Haus II Anbau</t>
  </si>
  <si>
    <t>Archiv</t>
  </si>
  <si>
    <t>Garderobe</t>
  </si>
  <si>
    <t>Bibliothek, Leseplätze</t>
  </si>
  <si>
    <t>Gruppenraum Küche</t>
  </si>
  <si>
    <t>Computerraum</t>
  </si>
  <si>
    <t>Grundschule am Windmühlenberg</t>
  </si>
  <si>
    <t>Kopierraum 1</t>
  </si>
  <si>
    <t>Kopierraum 4</t>
  </si>
  <si>
    <t>Kopierraum 2</t>
  </si>
  <si>
    <t>Kopierraum 3</t>
  </si>
  <si>
    <t xml:space="preserve">Halle </t>
  </si>
  <si>
    <t>-1.07</t>
  </si>
  <si>
    <t>-1.09</t>
  </si>
  <si>
    <t>-1.14</t>
  </si>
  <si>
    <t>-1.16</t>
  </si>
  <si>
    <t>-1.18</t>
  </si>
  <si>
    <t>-1.19</t>
  </si>
  <si>
    <t>-1.15</t>
  </si>
  <si>
    <t>-1.17</t>
  </si>
  <si>
    <t>-1.05</t>
  </si>
  <si>
    <t>-1.02</t>
  </si>
  <si>
    <t>-1.03</t>
  </si>
  <si>
    <t>-1.10a</t>
  </si>
  <si>
    <t>-1.13</t>
  </si>
  <si>
    <t>-1.12</t>
  </si>
  <si>
    <t>-1.08</t>
  </si>
  <si>
    <t>-1.01a</t>
  </si>
  <si>
    <t>-1.01b</t>
  </si>
  <si>
    <t>-1.01c</t>
  </si>
  <si>
    <t>-1.01d</t>
  </si>
  <si>
    <t>-1.04</t>
  </si>
  <si>
    <t>-1.06</t>
  </si>
  <si>
    <t>-1.10b</t>
  </si>
  <si>
    <t>-1.11</t>
  </si>
  <si>
    <t>0.02</t>
  </si>
  <si>
    <t>0.03</t>
  </si>
  <si>
    <t>0.21</t>
  </si>
  <si>
    <t>0.24</t>
  </si>
  <si>
    <t>0.23</t>
  </si>
  <si>
    <t>0.22</t>
  </si>
  <si>
    <t>Inklusion Therapie- und Bewegungsraum</t>
  </si>
  <si>
    <t>0.32</t>
  </si>
  <si>
    <t>0.30</t>
  </si>
  <si>
    <t>0.33</t>
  </si>
  <si>
    <t>0.34</t>
  </si>
  <si>
    <t>0.26</t>
  </si>
  <si>
    <t>0.29</t>
  </si>
  <si>
    <t>0.27</t>
  </si>
  <si>
    <t>0.25</t>
  </si>
  <si>
    <t>0.31</t>
  </si>
  <si>
    <t>0.01</t>
  </si>
  <si>
    <t>0.28</t>
  </si>
  <si>
    <t>1.02</t>
  </si>
  <si>
    <t>1.01</t>
  </si>
  <si>
    <t>1.20</t>
  </si>
  <si>
    <t>1.24</t>
  </si>
  <si>
    <t>1.25</t>
  </si>
  <si>
    <t>1.22</t>
  </si>
  <si>
    <t>1.21</t>
  </si>
  <si>
    <t xml:space="preserve">Inklusion Therapieraum </t>
  </si>
  <si>
    <t>Inklusion Sammlung/Lager</t>
  </si>
  <si>
    <t>1.27</t>
  </si>
  <si>
    <t>1.29</t>
  </si>
  <si>
    <t>1.31</t>
  </si>
  <si>
    <t>1.33</t>
  </si>
  <si>
    <t>1.34</t>
  </si>
  <si>
    <t>1.36</t>
  </si>
  <si>
    <t>1.35</t>
  </si>
  <si>
    <t>Vertretung Schulleitung</t>
  </si>
  <si>
    <t>1.30</t>
  </si>
  <si>
    <t>1.28</t>
  </si>
  <si>
    <t>1.26</t>
  </si>
  <si>
    <t>1.32</t>
  </si>
  <si>
    <t>1.23</t>
  </si>
  <si>
    <t>0.09</t>
  </si>
  <si>
    <t>0.11</t>
  </si>
  <si>
    <t>0.12</t>
  </si>
  <si>
    <t>0.16</t>
  </si>
  <si>
    <t>0.18</t>
  </si>
  <si>
    <t>0.19</t>
  </si>
  <si>
    <t>0.10</t>
  </si>
  <si>
    <t>0.17</t>
  </si>
  <si>
    <t>0.13</t>
  </si>
  <si>
    <t>0.20</t>
  </si>
  <si>
    <t>0.04</t>
  </si>
  <si>
    <t>0.05</t>
  </si>
  <si>
    <t>0.08</t>
  </si>
  <si>
    <t>0.15</t>
  </si>
  <si>
    <t>0.06</t>
  </si>
  <si>
    <t>0.07</t>
  </si>
  <si>
    <t>0.14</t>
  </si>
  <si>
    <t>1.06</t>
  </si>
  <si>
    <t>1.13</t>
  </si>
  <si>
    <t>1.05</t>
  </si>
  <si>
    <t>1.07</t>
  </si>
  <si>
    <t>1.14</t>
  </si>
  <si>
    <t>1.03</t>
  </si>
  <si>
    <t>1.04</t>
  </si>
  <si>
    <t>1.08</t>
  </si>
  <si>
    <t>1.11</t>
  </si>
  <si>
    <t>1.15</t>
  </si>
  <si>
    <t>1.17</t>
  </si>
  <si>
    <t>1.18</t>
  </si>
  <si>
    <t>1.09</t>
  </si>
  <si>
    <t>1.16</t>
  </si>
  <si>
    <t>1.12</t>
  </si>
  <si>
    <t>1.19</t>
  </si>
  <si>
    <t>0.40</t>
  </si>
  <si>
    <t>0.39a</t>
  </si>
  <si>
    <t>0.35</t>
  </si>
  <si>
    <t>0.41a</t>
  </si>
  <si>
    <t>0.41b</t>
  </si>
  <si>
    <t>WC Schüler/Pers.</t>
  </si>
  <si>
    <t>WC Schülerinnen/Pers.</t>
  </si>
  <si>
    <t>0.38</t>
  </si>
  <si>
    <t>0.37</t>
  </si>
  <si>
    <t>0.39b</t>
  </si>
  <si>
    <t>0.39c</t>
  </si>
  <si>
    <t>0.36</t>
  </si>
  <si>
    <t>1.44</t>
  </si>
  <si>
    <t>1.45</t>
  </si>
  <si>
    <t>Teilungsraum (Bläserklassen)</t>
  </si>
  <si>
    <t>Teilungsraum (Kunst und Theater)</t>
  </si>
  <si>
    <t>1.40</t>
  </si>
  <si>
    <t>1.41</t>
  </si>
  <si>
    <t>1.37</t>
  </si>
  <si>
    <t>Sammlung 5</t>
  </si>
  <si>
    <t>1.42</t>
  </si>
  <si>
    <t>Sammlung 6</t>
  </si>
  <si>
    <t>1.39a</t>
  </si>
  <si>
    <t>1.39b</t>
  </si>
  <si>
    <t>1.43</t>
  </si>
  <si>
    <t>1.38</t>
  </si>
  <si>
    <t>Am Kinderdorf 23-27, 14089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</si>
</sst>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;@"/>
    <numFmt numFmtId="165" formatCode="0_ ;[Red]\-0\ "/>
    <numFmt numFmtId="166" formatCode="0.0"/>
  </numFmts>
  <fonts count="19">
    <font>
      <sz val="11"/>
      <color theme="1"/>
      <name val="Calibri"/>
      <family val="2"/>
      <scheme val="minor"/>
    </font>
    <font>
      <sz val="10"/>
      <name val="Sans Serif 12cpi"/>
    </font>
    <font>
      <sz val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MS Sans Serif"/>
      <family val="2"/>
    </font>
    <font>
      <sz val="7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</font>
    <font>
      <sz val="10"/>
      <color rgb="FFFF0000"/>
      <name val="MS Sans Serif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 applyProtection="0"/>
    <xf numFmtId="0" fontId="3" fillId="0" borderId="0"/>
  </cellStyleXfs>
  <cellXfs count="202">
    <xf numFmtId="0" fontId="0" fillId="0" borderId="0" xfId="0"/>
    <xf numFmtId="164" fontId="0" fillId="0" borderId="0" xfId="0" applyNumberFormat="1" applyAlignment="1">
      <alignment horizontal="center"/>
    </xf>
    <xf numFmtId="0" fontId="4" fillId="0" borderId="0" xfId="2" applyFont="1" applyBorder="1"/>
    <xf numFmtId="0" fontId="6" fillId="0" borderId="6" xfId="2" applyFont="1" applyBorder="1" applyAlignment="1"/>
    <xf numFmtId="0" fontId="5" fillId="0" borderId="6" xfId="2" applyFont="1" applyBorder="1" applyAlignment="1">
      <alignment wrapText="1"/>
    </xf>
    <xf numFmtId="0" fontId="5" fillId="0" borderId="3" xfId="2" applyFont="1" applyBorder="1" applyAlignment="1">
      <alignment wrapText="1"/>
    </xf>
    <xf numFmtId="0" fontId="5" fillId="0" borderId="6" xfId="2" applyFont="1" applyBorder="1" applyAlignment="1">
      <alignment horizontal="centerContinuous" vertical="center"/>
    </xf>
    <xf numFmtId="0" fontId="5" fillId="0" borderId="6" xfId="2" applyFont="1" applyBorder="1" applyAlignment="1">
      <alignment horizontal="center" vertical="center"/>
    </xf>
    <xf numFmtId="0" fontId="5" fillId="0" borderId="0" xfId="2" applyFont="1" applyBorder="1" applyAlignment="1">
      <alignment horizontal="centerContinuous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2" fontId="2" fillId="0" borderId="0" xfId="1" applyNumberFormat="1" applyFont="1" applyAlignment="1">
      <alignment horizontal="right" vertical="center"/>
    </xf>
    <xf numFmtId="0" fontId="3" fillId="0" borderId="0" xfId="2"/>
    <xf numFmtId="0" fontId="8" fillId="0" borderId="0" xfId="2" applyFont="1" applyBorder="1" applyAlignment="1">
      <alignment horizontal="center" vertical="center" textRotation="90" wrapText="1"/>
    </xf>
    <xf numFmtId="0" fontId="9" fillId="0" borderId="10" xfId="2" applyFont="1" applyBorder="1" applyAlignment="1">
      <alignment horizontal="center" textRotation="90"/>
    </xf>
    <xf numFmtId="0" fontId="9" fillId="0" borderId="0" xfId="2" applyFont="1" applyBorder="1" applyAlignment="1">
      <alignment horizontal="center" textRotation="90"/>
    </xf>
    <xf numFmtId="0" fontId="10" fillId="0" borderId="10" xfId="2" applyFont="1" applyFill="1" applyBorder="1" applyAlignment="1">
      <alignment horizontal="center" textRotation="90"/>
    </xf>
    <xf numFmtId="0" fontId="10" fillId="4" borderId="11" xfId="2" applyFont="1" applyFill="1" applyBorder="1" applyAlignment="1">
      <alignment horizontal="center" textRotation="90"/>
    </xf>
    <xf numFmtId="0" fontId="10" fillId="0" borderId="11" xfId="2" applyFont="1" applyBorder="1" applyAlignment="1">
      <alignment horizontal="center" textRotation="90"/>
    </xf>
    <xf numFmtId="0" fontId="9" fillId="0" borderId="12" xfId="2" applyFont="1" applyBorder="1" applyAlignment="1">
      <alignment horizontal="center" textRotation="90"/>
    </xf>
    <xf numFmtId="0" fontId="2" fillId="0" borderId="8" xfId="2" applyFont="1" applyBorder="1" applyAlignment="1">
      <alignment horizontal="center" vertical="center"/>
    </xf>
    <xf numFmtId="0" fontId="10" fillId="0" borderId="13" xfId="2" applyFont="1" applyBorder="1" applyAlignment="1">
      <alignment horizontal="left"/>
    </xf>
    <xf numFmtId="165" fontId="2" fillId="2" borderId="0" xfId="2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3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5" fontId="2" fillId="0" borderId="0" xfId="2" applyNumberFormat="1" applyFont="1" applyBorder="1" applyAlignment="1">
      <alignment horizontal="center"/>
    </xf>
    <xf numFmtId="0" fontId="2" fillId="0" borderId="11" xfId="2" applyFont="1" applyBorder="1" applyAlignment="1">
      <alignment horizontal="center" vertical="center"/>
    </xf>
    <xf numFmtId="0" fontId="2" fillId="0" borderId="10" xfId="2" applyFont="1" applyBorder="1" applyAlignment="1">
      <alignment horizontal="left" vertical="center"/>
    </xf>
    <xf numFmtId="0" fontId="2" fillId="3" borderId="8" xfId="2" applyFont="1" applyFill="1" applyBorder="1" applyAlignment="1">
      <alignment horizontal="center"/>
    </xf>
    <xf numFmtId="0" fontId="2" fillId="0" borderId="0" xfId="2" applyFont="1" applyBorder="1" applyAlignment="1">
      <alignment horizontal="left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2" fillId="0" borderId="0" xfId="2" applyFont="1" applyFill="1" applyBorder="1" applyAlignment="1">
      <alignment horizontal="left" vertical="top"/>
    </xf>
    <xf numFmtId="0" fontId="2" fillId="0" borderId="1" xfId="2" applyFont="1" applyBorder="1" applyAlignment="1">
      <alignment horizontal="left"/>
    </xf>
    <xf numFmtId="0" fontId="2" fillId="0" borderId="0" xfId="2" applyFont="1" applyBorder="1" applyAlignment="1">
      <alignment horizontal="right" vertical="top"/>
    </xf>
    <xf numFmtId="0" fontId="2" fillId="0" borderId="0" xfId="2" applyFont="1" applyFill="1" applyBorder="1" applyAlignment="1">
      <alignment vertical="top"/>
    </xf>
    <xf numFmtId="0" fontId="7" fillId="0" borderId="0" xfId="2" applyFont="1" applyBorder="1" applyAlignment="1"/>
    <xf numFmtId="0" fontId="2" fillId="0" borderId="0" xfId="2" applyFont="1" applyFill="1" applyBorder="1"/>
    <xf numFmtId="0" fontId="2" fillId="0" borderId="0" xfId="2" applyFont="1" applyFill="1" applyBorder="1" applyAlignment="1">
      <alignment horizontal="center" vertical="center"/>
    </xf>
    <xf numFmtId="0" fontId="3" fillId="0" borderId="0" xfId="2" applyFill="1" applyBorder="1"/>
    <xf numFmtId="0" fontId="3" fillId="0" borderId="0" xfId="2" applyBorder="1"/>
    <xf numFmtId="0" fontId="7" fillId="0" borderId="0" xfId="2" applyFont="1" applyBorder="1" applyAlignment="1">
      <alignment horizontal="right"/>
    </xf>
    <xf numFmtId="0" fontId="2" fillId="0" borderId="0" xfId="2" applyFont="1" applyFill="1" applyBorder="1" applyAlignment="1">
      <alignment vertical="center"/>
    </xf>
    <xf numFmtId="0" fontId="5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2" fontId="2" fillId="0" borderId="0" xfId="1" applyNumberFormat="1" applyFont="1" applyBorder="1" applyAlignment="1">
      <alignment horizontal="right" vertical="center"/>
    </xf>
    <xf numFmtId="1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0" fontId="2" fillId="0" borderId="0" xfId="1" applyFont="1" applyBorder="1" applyAlignment="1">
      <alignment horizontal="center" vertical="center"/>
    </xf>
    <xf numFmtId="0" fontId="1" fillId="0" borderId="0" xfId="1"/>
    <xf numFmtId="0" fontId="3" fillId="0" borderId="0" xfId="2" applyAlignment="1">
      <alignment horizontal="center"/>
    </xf>
    <xf numFmtId="0" fontId="4" fillId="0" borderId="10" xfId="2" applyFont="1" applyBorder="1"/>
    <xf numFmtId="0" fontId="4" fillId="0" borderId="16" xfId="2" applyFont="1" applyBorder="1"/>
    <xf numFmtId="0" fontId="4" fillId="0" borderId="10" xfId="2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left" vertical="center"/>
    </xf>
    <xf numFmtId="0" fontId="2" fillId="0" borderId="18" xfId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 textRotation="90"/>
    </xf>
    <xf numFmtId="2" fontId="4" fillId="0" borderId="0" xfId="1" applyNumberFormat="1" applyFont="1" applyAlignment="1">
      <alignment horizontal="center" vertical="center" textRotation="90"/>
    </xf>
    <xf numFmtId="0" fontId="11" fillId="0" borderId="0" xfId="0" applyFont="1" applyBorder="1"/>
    <xf numFmtId="14" fontId="11" fillId="0" borderId="8" xfId="0" applyNumberFormat="1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8" xfId="2" applyFont="1" applyFill="1" applyBorder="1" applyAlignment="1">
      <alignment horizont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2" fillId="0" borderId="18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2" fillId="0" borderId="0" xfId="2" applyNumberFormat="1" applyFont="1" applyBorder="1" applyAlignment="1">
      <alignment horizontal="center"/>
    </xf>
    <xf numFmtId="0" fontId="0" fillId="0" borderId="0" xfId="0" applyAlignment="1">
      <alignment wrapText="1"/>
    </xf>
    <xf numFmtId="165" fontId="2" fillId="3" borderId="0" xfId="2" applyNumberFormat="1" applyFont="1" applyFill="1" applyBorder="1" applyAlignment="1">
      <alignment horizontal="center"/>
    </xf>
    <xf numFmtId="1" fontId="2" fillId="0" borderId="18" xfId="0" applyNumberFormat="1" applyFont="1" applyBorder="1" applyAlignment="1">
      <alignment horizontal="center" vertical="center"/>
    </xf>
    <xf numFmtId="0" fontId="4" fillId="0" borderId="11" xfId="2" applyFont="1" applyBorder="1"/>
    <xf numFmtId="0" fontId="7" fillId="0" borderId="11" xfId="2" applyFont="1" applyBorder="1" applyAlignment="1">
      <alignment wrapText="1"/>
    </xf>
    <xf numFmtId="0" fontId="9" fillId="0" borderId="11" xfId="2" applyFont="1" applyBorder="1" applyAlignment="1">
      <alignment horizontal="center" textRotation="90"/>
    </xf>
    <xf numFmtId="0" fontId="2" fillId="0" borderId="11" xfId="2" applyFont="1" applyBorder="1" applyAlignment="1">
      <alignment horizontal="center"/>
    </xf>
    <xf numFmtId="0" fontId="2" fillId="0" borderId="2" xfId="2" applyFont="1" applyBorder="1" applyAlignment="1">
      <alignment horizontal="right"/>
    </xf>
    <xf numFmtId="0" fontId="2" fillId="0" borderId="10" xfId="2" applyFont="1" applyBorder="1" applyAlignment="1"/>
    <xf numFmtId="165" fontId="12" fillId="3" borderId="6" xfId="2" applyNumberFormat="1" applyFont="1" applyFill="1" applyBorder="1" applyAlignment="1">
      <alignment horizontal="center"/>
    </xf>
    <xf numFmtId="0" fontId="12" fillId="3" borderId="11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0" fontId="12" fillId="0" borderId="0" xfId="2" applyFont="1" applyBorder="1" applyAlignment="1">
      <alignment horizontal="left"/>
    </xf>
    <xf numFmtId="166" fontId="2" fillId="0" borderId="1" xfId="2" applyNumberFormat="1" applyFont="1" applyBorder="1" applyAlignment="1">
      <alignment horizontal="center"/>
    </xf>
    <xf numFmtId="0" fontId="8" fillId="0" borderId="0" xfId="2" applyFont="1" applyBorder="1" applyAlignment="1">
      <alignment horizontal="center" textRotation="90" wrapText="1"/>
    </xf>
    <xf numFmtId="0" fontId="8" fillId="2" borderId="0" xfId="2" applyFont="1" applyFill="1" applyBorder="1" applyAlignment="1">
      <alignment horizontal="center" textRotation="90" wrapText="1"/>
    </xf>
    <xf numFmtId="0" fontId="10" fillId="5" borderId="11" xfId="2" applyFont="1" applyFill="1" applyBorder="1" applyAlignment="1">
      <alignment horizontal="center" textRotation="90"/>
    </xf>
    <xf numFmtId="49" fontId="10" fillId="6" borderId="10" xfId="2" applyNumberFormat="1" applyFont="1" applyFill="1" applyBorder="1" applyAlignment="1">
      <alignment horizontal="center" textRotation="90"/>
    </xf>
    <xf numFmtId="0" fontId="10" fillId="6" borderId="10" xfId="2" applyFont="1" applyFill="1" applyBorder="1" applyAlignment="1">
      <alignment horizontal="center" textRotation="90"/>
    </xf>
    <xf numFmtId="0" fontId="10" fillId="7" borderId="10" xfId="2" applyFont="1" applyFill="1" applyBorder="1" applyAlignment="1">
      <alignment horizontal="center" textRotation="90"/>
    </xf>
    <xf numFmtId="0" fontId="10" fillId="8" borderId="11" xfId="2" applyFont="1" applyFill="1" applyBorder="1" applyAlignment="1">
      <alignment horizontal="center" textRotation="90"/>
    </xf>
    <xf numFmtId="0" fontId="10" fillId="8" borderId="10" xfId="2" applyFont="1" applyFill="1" applyBorder="1" applyAlignment="1">
      <alignment horizontal="center" textRotation="90"/>
    </xf>
    <xf numFmtId="0" fontId="10" fillId="8" borderId="0" xfId="2" applyFont="1" applyFill="1" applyBorder="1" applyAlignment="1">
      <alignment horizontal="center" textRotation="90"/>
    </xf>
    <xf numFmtId="0" fontId="8" fillId="3" borderId="9" xfId="2" applyFont="1" applyFill="1" applyBorder="1" applyAlignment="1">
      <alignment horizontal="center" textRotation="90" wrapText="1"/>
    </xf>
    <xf numFmtId="2" fontId="2" fillId="0" borderId="19" xfId="1" applyNumberFormat="1" applyFont="1" applyBorder="1" applyAlignment="1">
      <alignment horizontal="left" vertical="center"/>
    </xf>
    <xf numFmtId="1" fontId="2" fillId="0" borderId="20" xfId="1" applyNumberFormat="1" applyFont="1" applyBorder="1" applyAlignment="1">
      <alignment horizontal="center" vertical="center"/>
    </xf>
    <xf numFmtId="166" fontId="2" fillId="0" borderId="9" xfId="2" applyNumberFormat="1" applyFont="1" applyBorder="1" applyAlignment="1">
      <alignment horizontal="center"/>
    </xf>
    <xf numFmtId="14" fontId="13" fillId="0" borderId="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8" fillId="0" borderId="0" xfId="2" applyFont="1" applyBorder="1" applyAlignment="1">
      <alignment horizontal="center" textRotation="90" wrapText="1"/>
    </xf>
    <xf numFmtId="0" fontId="8" fillId="2" borderId="0" xfId="2" applyFont="1" applyFill="1" applyBorder="1" applyAlignment="1">
      <alignment horizontal="center" textRotation="90" wrapText="1"/>
    </xf>
    <xf numFmtId="0" fontId="8" fillId="3" borderId="9" xfId="2" applyFont="1" applyFill="1" applyBorder="1" applyAlignment="1">
      <alignment horizontal="center" textRotation="90" wrapText="1"/>
    </xf>
    <xf numFmtId="0" fontId="2" fillId="0" borderId="11" xfId="2" applyFont="1" applyBorder="1" applyAlignment="1">
      <alignment horizontal="center" vertical="center"/>
    </xf>
    <xf numFmtId="1" fontId="2" fillId="0" borderId="8" xfId="2" applyNumberFormat="1" applyFont="1" applyFill="1" applyBorder="1" applyAlignment="1">
      <alignment horizontal="center"/>
    </xf>
    <xf numFmtId="1" fontId="15" fillId="0" borderId="20" xfId="1" applyNumberFormat="1" applyFont="1" applyBorder="1" applyAlignment="1">
      <alignment horizontal="center" vertical="center"/>
    </xf>
    <xf numFmtId="0" fontId="16" fillId="0" borderId="0" xfId="2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left"/>
    </xf>
    <xf numFmtId="2" fontId="15" fillId="0" borderId="0" xfId="1" applyNumberFormat="1" applyFont="1" applyBorder="1" applyAlignment="1">
      <alignment horizontal="right" vertical="center"/>
    </xf>
    <xf numFmtId="2" fontId="14" fillId="0" borderId="0" xfId="0" applyNumberFormat="1" applyFont="1" applyFill="1" applyBorder="1"/>
    <xf numFmtId="2" fontId="16" fillId="0" borderId="0" xfId="2" applyNumberFormat="1" applyFont="1" applyFill="1" applyBorder="1"/>
    <xf numFmtId="2" fontId="2" fillId="0" borderId="19" xfId="1" applyNumberFormat="1" applyFont="1" applyFill="1" applyBorder="1" applyAlignment="1">
      <alignment horizontal="left" vertical="center"/>
    </xf>
    <xf numFmtId="1" fontId="2" fillId="0" borderId="20" xfId="1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1" fontId="3" fillId="0" borderId="0" xfId="2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1" applyFont="1"/>
    <xf numFmtId="0" fontId="18" fillId="0" borderId="0" xfId="0" applyFont="1"/>
    <xf numFmtId="0" fontId="2" fillId="0" borderId="0" xfId="0" applyFont="1" applyAlignment="1">
      <alignment horizontal="left"/>
    </xf>
    <xf numFmtId="0" fontId="3" fillId="0" borderId="0" xfId="2" applyFont="1"/>
    <xf numFmtId="0" fontId="3" fillId="0" borderId="0" xfId="2" applyFont="1" applyBorder="1"/>
    <xf numFmtId="0" fontId="1" fillId="0" borderId="0" xfId="1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8" fillId="0" borderId="0" xfId="0" applyFont="1" applyFill="1"/>
    <xf numFmtId="0" fontId="12" fillId="0" borderId="0" xfId="1" applyFont="1" applyBorder="1" applyAlignment="1">
      <alignment horizontal="left" vertical="center"/>
    </xf>
    <xf numFmtId="0" fontId="2" fillId="0" borderId="7" xfId="1" applyFont="1" applyBorder="1" applyAlignment="1">
      <alignment horizontal="left" wrapText="1"/>
    </xf>
    <xf numFmtId="0" fontId="7" fillId="0" borderId="8" xfId="1" applyFont="1" applyBorder="1" applyAlignment="1">
      <alignment wrapText="1"/>
    </xf>
    <xf numFmtId="0" fontId="2" fillId="0" borderId="1" xfId="1" applyFont="1" applyBorder="1" applyAlignment="1">
      <alignment horizontal="left" vertical="top"/>
    </xf>
    <xf numFmtId="0" fontId="1" fillId="0" borderId="2" xfId="1" applyBorder="1" applyAlignment="1">
      <alignment vertical="top"/>
    </xf>
    <xf numFmtId="0" fontId="2" fillId="0" borderId="6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textRotation="90" wrapText="1"/>
    </xf>
    <xf numFmtId="0" fontId="8" fillId="0" borderId="10" xfId="2" applyFont="1" applyBorder="1" applyAlignment="1">
      <alignment horizontal="center" textRotation="90" wrapText="1"/>
    </xf>
    <xf numFmtId="0" fontId="8" fillId="3" borderId="9" xfId="2" applyFont="1" applyFill="1" applyBorder="1" applyAlignment="1">
      <alignment horizontal="center" textRotation="90" wrapText="1"/>
    </xf>
    <xf numFmtId="0" fontId="8" fillId="0" borderId="0" xfId="2" applyFont="1" applyFill="1" applyBorder="1" applyAlignment="1">
      <alignment horizontal="center" textRotation="90" wrapText="1"/>
    </xf>
    <xf numFmtId="0" fontId="8" fillId="0" borderId="0" xfId="2" applyFont="1" applyBorder="1" applyAlignment="1">
      <alignment horizontal="center" textRotation="90" wrapText="1"/>
    </xf>
    <xf numFmtId="165" fontId="2" fillId="0" borderId="15" xfId="2" applyNumberFormat="1" applyFont="1" applyFill="1" applyBorder="1" applyAlignment="1">
      <alignment horizontal="center" vertical="center"/>
    </xf>
    <xf numFmtId="165" fontId="2" fillId="0" borderId="8" xfId="2" applyNumberFormat="1" applyFont="1" applyFill="1" applyBorder="1" applyAlignment="1">
      <alignment horizontal="center" vertical="center"/>
    </xf>
    <xf numFmtId="0" fontId="8" fillId="0" borderId="11" xfId="2" applyFont="1" applyBorder="1" applyAlignment="1">
      <alignment horizontal="center" vertical="center" textRotation="90" wrapText="1"/>
    </xf>
    <xf numFmtId="0" fontId="8" fillId="2" borderId="9" xfId="2" applyFont="1" applyFill="1" applyBorder="1" applyAlignment="1">
      <alignment horizontal="center" textRotation="90" wrapText="1"/>
    </xf>
    <xf numFmtId="0" fontId="12" fillId="0" borderId="0" xfId="1" applyFont="1" applyFill="1" applyBorder="1" applyAlignment="1">
      <alignment horizontal="left" vertical="center"/>
    </xf>
    <xf numFmtId="165" fontId="2" fillId="0" borderId="9" xfId="2" applyNumberFormat="1" applyFont="1" applyFill="1" applyBorder="1" applyAlignment="1">
      <alignment horizontal="center" vertical="center"/>
    </xf>
    <xf numFmtId="165" fontId="2" fillId="0" borderId="10" xfId="2" applyNumberFormat="1" applyFont="1" applyFill="1" applyBorder="1" applyAlignment="1">
      <alignment horizontal="center" vertical="center"/>
    </xf>
    <xf numFmtId="0" fontId="8" fillId="2" borderId="0" xfId="2" applyFont="1" applyFill="1" applyBorder="1" applyAlignment="1">
      <alignment horizontal="center" textRotation="90" wrapText="1"/>
    </xf>
    <xf numFmtId="0" fontId="12" fillId="0" borderId="4" xfId="1" applyFont="1" applyBorder="1" applyAlignment="1">
      <alignment horizontal="left" vertical="center"/>
    </xf>
    <xf numFmtId="0" fontId="8" fillId="0" borderId="9" xfId="2" applyFont="1" applyBorder="1" applyAlignment="1">
      <alignment horizontal="center" textRotation="90" wrapText="1"/>
    </xf>
    <xf numFmtId="165" fontId="2" fillId="0" borderId="3" xfId="2" applyNumberFormat="1" applyFont="1" applyFill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textRotation="90" wrapText="1"/>
    </xf>
    <xf numFmtId="0" fontId="5" fillId="6" borderId="4" xfId="2" applyFont="1" applyFill="1" applyBorder="1" applyAlignment="1">
      <alignment horizontal="center" wrapText="1"/>
    </xf>
    <xf numFmtId="0" fontId="5" fillId="7" borderId="3" xfId="2" applyFont="1" applyFill="1" applyBorder="1" applyAlignment="1">
      <alignment horizontal="center" wrapText="1"/>
    </xf>
    <xf numFmtId="0" fontId="5" fillId="7" borderId="4" xfId="2" applyFont="1" applyFill="1" applyBorder="1" applyAlignment="1">
      <alignment horizontal="center" wrapText="1"/>
    </xf>
    <xf numFmtId="0" fontId="5" fillId="7" borderId="5" xfId="2" applyFont="1" applyFill="1" applyBorder="1" applyAlignment="1">
      <alignment horizontal="center" wrapText="1"/>
    </xf>
    <xf numFmtId="0" fontId="8" fillId="0" borderId="6" xfId="2" applyFont="1" applyBorder="1" applyAlignment="1">
      <alignment horizontal="left" textRotation="90" wrapText="1"/>
    </xf>
    <xf numFmtId="0" fontId="8" fillId="0" borderId="11" xfId="2" applyFont="1" applyBorder="1" applyAlignment="1">
      <alignment horizontal="left" textRotation="90" wrapText="1"/>
    </xf>
    <xf numFmtId="0" fontId="2" fillId="0" borderId="15" xfId="2" applyFont="1" applyBorder="1" applyAlignment="1">
      <alignment horizontal="left"/>
    </xf>
    <xf numFmtId="0" fontId="2" fillId="0" borderId="8" xfId="2" applyFont="1" applyBorder="1" applyAlignment="1">
      <alignment horizontal="left"/>
    </xf>
    <xf numFmtId="165" fontId="2" fillId="0" borderId="14" xfId="2" applyNumberFormat="1" applyFont="1" applyFill="1" applyBorder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6" fontId="2" fillId="0" borderId="15" xfId="2" applyNumberFormat="1" applyFont="1" applyBorder="1" applyAlignment="1">
      <alignment horizontal="center"/>
    </xf>
    <xf numFmtId="166" fontId="2" fillId="0" borderId="8" xfId="2" applyNumberFormat="1" applyFont="1" applyBorder="1" applyAlignment="1">
      <alignment horizontal="center"/>
    </xf>
    <xf numFmtId="165" fontId="10" fillId="0" borderId="14" xfId="2" applyNumberFormat="1" applyFont="1" applyFill="1" applyBorder="1" applyAlignment="1">
      <alignment horizontal="center" vertical="center"/>
    </xf>
    <xf numFmtId="165" fontId="10" fillId="0" borderId="8" xfId="2" applyNumberFormat="1" applyFont="1" applyFill="1" applyBorder="1" applyAlignment="1">
      <alignment horizontal="center" vertical="center"/>
    </xf>
    <xf numFmtId="0" fontId="5" fillId="8" borderId="3" xfId="2" applyFont="1" applyFill="1" applyBorder="1" applyAlignment="1">
      <alignment horizontal="center" wrapText="1"/>
    </xf>
    <xf numFmtId="0" fontId="5" fillId="8" borderId="4" xfId="2" applyFont="1" applyFill="1" applyBorder="1" applyAlignment="1">
      <alignment horizontal="center" wrapText="1"/>
    </xf>
    <xf numFmtId="0" fontId="5" fillId="8" borderId="5" xfId="2" applyFont="1" applyFill="1" applyBorder="1" applyAlignment="1">
      <alignment horizontal="center" wrapText="1"/>
    </xf>
  </cellXfs>
  <cellStyles count="3">
    <cellStyle name="Standard" xfId="0" builtinId="0"/>
    <cellStyle name="Standard 2" xfId="1"/>
    <cellStyle name="Standard_Muster" xfId="2"/>
  </cellStyles>
  <dxfs count="0"/>
  <tableStyles count="0" defaultTableStyle="TableStyleMedium2" defaultPivotStyle="PivotStyleLight16"/>
  <colors>
    <mruColors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0"/>
  <sheetViews>
    <sheetView view="pageBreakPreview" zoomScaleNormal="100" zoomScaleSheetLayoutView="100" workbookViewId="0">
      <pane ySplit="10" topLeftCell="A71" activePane="bottomLeft" state="frozen"/>
      <selection pane="bottomLeft" activeCell="AQ13" sqref="AQ13"/>
    </sheetView>
  </sheetViews>
  <sheetFormatPr baseColWidth="10" defaultRowHeight="12.75"/>
  <cols>
    <col min="1" max="1" width="10.7109375" style="57" customWidth="1"/>
    <col min="2" max="2" width="22.140625" style="57" customWidth="1"/>
    <col min="3" max="3" width="3.5703125" style="58" customWidth="1"/>
    <col min="4" max="8" width="3.28515625" style="57" customWidth="1"/>
    <col min="9" max="9" width="4.42578125" style="57" customWidth="1"/>
    <col min="10" max="10" width="6.140625" style="57" customWidth="1"/>
    <col min="11" max="12" width="3.28515625" style="57" customWidth="1"/>
    <col min="13" max="13" width="5.28515625" style="57" customWidth="1"/>
    <col min="14" max="14" width="4.5703125" style="57" customWidth="1"/>
    <col min="15" max="15" width="3.5703125" style="57" customWidth="1"/>
    <col min="16" max="30" width="3.28515625" style="57" customWidth="1"/>
    <col min="31" max="31" width="4.42578125" style="57" customWidth="1"/>
    <col min="32" max="32" width="4.28515625" style="57" customWidth="1"/>
    <col min="33" max="33" width="3.28515625" style="57" customWidth="1"/>
    <col min="34" max="34" width="6.28515625" style="57" customWidth="1"/>
    <col min="35" max="35" width="3.28515625" style="59" customWidth="1"/>
    <col min="36" max="36" width="2.140625" style="2" customWidth="1"/>
    <col min="37" max="37" width="11.140625" style="49" customWidth="1"/>
    <col min="38" max="38" width="7.42578125" style="49" customWidth="1"/>
    <col min="39" max="39" width="5.28515625" style="49" customWidth="1"/>
    <col min="40" max="40" width="23.7109375" style="50" customWidth="1"/>
    <col min="41" max="41" width="6.7109375" style="51" customWidth="1"/>
    <col min="42" max="16384" width="11.42578125" style="12"/>
  </cols>
  <sheetData>
    <row r="1" spans="1:44" ht="13.5" customHeight="1">
      <c r="A1" s="162" t="s">
        <v>280</v>
      </c>
      <c r="B1" s="163"/>
      <c r="C1" s="95"/>
      <c r="D1" s="185" t="s">
        <v>81</v>
      </c>
      <c r="E1" s="185"/>
      <c r="F1" s="185"/>
      <c r="G1" s="185"/>
      <c r="H1" s="185"/>
      <c r="I1" s="185"/>
      <c r="J1" s="185"/>
      <c r="K1" s="186" t="s">
        <v>83</v>
      </c>
      <c r="L1" s="187"/>
      <c r="M1" s="187"/>
      <c r="N1" s="187"/>
      <c r="O1" s="188"/>
      <c r="P1" s="199" t="s">
        <v>82</v>
      </c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1"/>
      <c r="AC1" s="3"/>
      <c r="AD1" s="4"/>
      <c r="AE1" s="5"/>
      <c r="AF1" s="189" t="s">
        <v>11</v>
      </c>
      <c r="AG1" s="4"/>
      <c r="AH1" s="6"/>
      <c r="AI1" s="7"/>
      <c r="AJ1" s="8"/>
      <c r="AK1" s="9"/>
      <c r="AL1" s="9"/>
      <c r="AM1" s="9"/>
      <c r="AN1" s="10"/>
      <c r="AO1" s="11"/>
    </row>
    <row r="2" spans="1:44" ht="13.5" customHeight="1">
      <c r="A2" s="160" t="s">
        <v>292</v>
      </c>
      <c r="B2" s="161"/>
      <c r="C2" s="95"/>
      <c r="D2" s="179" t="s">
        <v>106</v>
      </c>
      <c r="E2" s="179" t="s">
        <v>107</v>
      </c>
      <c r="F2" s="170" t="s">
        <v>108</v>
      </c>
      <c r="G2" s="179" t="s">
        <v>12</v>
      </c>
      <c r="H2" s="170" t="s">
        <v>102</v>
      </c>
      <c r="I2" s="171" t="s">
        <v>11</v>
      </c>
      <c r="J2" s="168" t="s">
        <v>11</v>
      </c>
      <c r="K2" s="115"/>
      <c r="L2" s="170" t="s">
        <v>11</v>
      </c>
      <c r="M2" s="170" t="s">
        <v>11</v>
      </c>
      <c r="N2" s="171" t="s">
        <v>11</v>
      </c>
      <c r="O2" s="168" t="s">
        <v>11</v>
      </c>
      <c r="P2" s="175" t="s">
        <v>14</v>
      </c>
      <c r="Q2" s="168" t="s">
        <v>15</v>
      </c>
      <c r="R2" s="169"/>
      <c r="S2" s="171" t="s">
        <v>11</v>
      </c>
      <c r="T2" s="181" t="s">
        <v>80</v>
      </c>
      <c r="U2" s="106"/>
      <c r="V2" s="175" t="s">
        <v>12</v>
      </c>
      <c r="W2" s="171" t="s">
        <v>11</v>
      </c>
      <c r="X2" s="184" t="s">
        <v>13</v>
      </c>
      <c r="Y2" s="170" t="s">
        <v>11</v>
      </c>
      <c r="Z2" s="175" t="s">
        <v>109</v>
      </c>
      <c r="AA2" s="107"/>
      <c r="AB2" s="168" t="s">
        <v>11</v>
      </c>
      <c r="AC2" s="167" t="s">
        <v>97</v>
      </c>
      <c r="AD2" s="167" t="s">
        <v>16</v>
      </c>
      <c r="AE2" s="181" t="s">
        <v>11</v>
      </c>
      <c r="AF2" s="190"/>
      <c r="AG2" s="167"/>
      <c r="AH2" s="174"/>
      <c r="AI2" s="174"/>
      <c r="AJ2" s="13"/>
      <c r="AK2" s="9"/>
      <c r="AL2" s="9"/>
      <c r="AM2" s="9"/>
      <c r="AN2" s="10"/>
      <c r="AO2" s="11"/>
    </row>
    <row r="3" spans="1:44" ht="24.75" customHeight="1">
      <c r="A3" s="160" t="s">
        <v>420</v>
      </c>
      <c r="B3" s="161"/>
      <c r="C3" s="96"/>
      <c r="D3" s="179"/>
      <c r="E3" s="179"/>
      <c r="F3" s="170"/>
      <c r="G3" s="179"/>
      <c r="H3" s="170"/>
      <c r="I3" s="171"/>
      <c r="J3" s="168"/>
      <c r="K3" s="115"/>
      <c r="L3" s="170"/>
      <c r="M3" s="170"/>
      <c r="N3" s="171"/>
      <c r="O3" s="168"/>
      <c r="P3" s="175"/>
      <c r="Q3" s="168"/>
      <c r="R3" s="169"/>
      <c r="S3" s="171"/>
      <c r="T3" s="181"/>
      <c r="U3" s="106"/>
      <c r="V3" s="175"/>
      <c r="W3" s="171"/>
      <c r="X3" s="184"/>
      <c r="Y3" s="170"/>
      <c r="Z3" s="175"/>
      <c r="AA3" s="107"/>
      <c r="AB3" s="168"/>
      <c r="AC3" s="167"/>
      <c r="AD3" s="167"/>
      <c r="AE3" s="181"/>
      <c r="AF3" s="190"/>
      <c r="AG3" s="167"/>
      <c r="AH3" s="174"/>
      <c r="AI3" s="174"/>
      <c r="AJ3" s="13"/>
      <c r="AK3" s="9"/>
      <c r="AL3" s="9"/>
      <c r="AM3" s="9"/>
      <c r="AN3" s="10"/>
      <c r="AO3" s="11"/>
    </row>
    <row r="4" spans="1:44" ht="102.95" customHeight="1">
      <c r="A4" s="14" t="s">
        <v>43</v>
      </c>
      <c r="B4" s="14" t="s">
        <v>44</v>
      </c>
      <c r="C4" s="97" t="s">
        <v>45</v>
      </c>
      <c r="D4" s="109" t="s">
        <v>113</v>
      </c>
      <c r="E4" s="110" t="s">
        <v>114</v>
      </c>
      <c r="F4" s="110" t="s">
        <v>115</v>
      </c>
      <c r="G4" s="110" t="s">
        <v>75</v>
      </c>
      <c r="H4" s="110" t="s">
        <v>116</v>
      </c>
      <c r="I4" s="110" t="s">
        <v>78</v>
      </c>
      <c r="J4" s="110" t="s">
        <v>46</v>
      </c>
      <c r="K4" s="111" t="s">
        <v>47</v>
      </c>
      <c r="L4" s="111" t="s">
        <v>48</v>
      </c>
      <c r="M4" s="111" t="s">
        <v>49</v>
      </c>
      <c r="N4" s="111" t="s">
        <v>56</v>
      </c>
      <c r="O4" s="111" t="s">
        <v>77</v>
      </c>
      <c r="P4" s="112" t="s">
        <v>51</v>
      </c>
      <c r="Q4" s="113" t="s">
        <v>52</v>
      </c>
      <c r="R4" s="112" t="s">
        <v>50</v>
      </c>
      <c r="S4" s="113" t="s">
        <v>50</v>
      </c>
      <c r="T4" s="113" t="s">
        <v>79</v>
      </c>
      <c r="U4" s="113" t="s">
        <v>110</v>
      </c>
      <c r="V4" s="113" t="s">
        <v>111</v>
      </c>
      <c r="W4" s="113" t="s">
        <v>103</v>
      </c>
      <c r="X4" s="113" t="s">
        <v>65</v>
      </c>
      <c r="Y4" s="114" t="s">
        <v>66</v>
      </c>
      <c r="Z4" s="112" t="s">
        <v>96</v>
      </c>
      <c r="AA4" s="113" t="s">
        <v>105</v>
      </c>
      <c r="AB4" s="113" t="s">
        <v>53</v>
      </c>
      <c r="AC4" s="17" t="s">
        <v>54</v>
      </c>
      <c r="AD4" s="108" t="s">
        <v>55</v>
      </c>
      <c r="AE4" s="18" t="s">
        <v>104</v>
      </c>
      <c r="AF4" s="16" t="s">
        <v>76</v>
      </c>
      <c r="AG4" s="18" t="s">
        <v>57</v>
      </c>
      <c r="AH4" s="19" t="s">
        <v>58</v>
      </c>
      <c r="AI4" s="19" t="s">
        <v>59</v>
      </c>
      <c r="AJ4" s="15"/>
      <c r="AK4" s="66" t="s">
        <v>17</v>
      </c>
      <c r="AL4" s="66" t="s">
        <v>1</v>
      </c>
      <c r="AM4" s="66" t="s">
        <v>3</v>
      </c>
      <c r="AN4" s="66" t="s">
        <v>5</v>
      </c>
      <c r="AO4" s="67" t="s">
        <v>6</v>
      </c>
    </row>
    <row r="5" spans="1:44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  <c r="AF5" s="20">
        <v>32</v>
      </c>
      <c r="AG5" s="20">
        <v>33</v>
      </c>
      <c r="AH5" s="20">
        <v>34</v>
      </c>
      <c r="AI5" s="20">
        <v>35</v>
      </c>
      <c r="AJ5" s="20">
        <v>36</v>
      </c>
      <c r="AK5" s="20">
        <v>37</v>
      </c>
      <c r="AL5" s="20">
        <v>38</v>
      </c>
      <c r="AM5" s="20">
        <v>39</v>
      </c>
      <c r="AN5" s="20">
        <v>40</v>
      </c>
      <c r="AO5" s="20">
        <v>41</v>
      </c>
    </row>
    <row r="6" spans="1:44" ht="13.5">
      <c r="A6" s="164" t="s">
        <v>18</v>
      </c>
      <c r="B6" s="21" t="s">
        <v>19</v>
      </c>
      <c r="C6" s="101">
        <f>SUM(D6:Z6)</f>
        <v>27</v>
      </c>
      <c r="D6" s="22">
        <v>12</v>
      </c>
      <c r="E6" s="22">
        <v>4</v>
      </c>
      <c r="F6" s="23"/>
      <c r="G6" s="93">
        <v>4</v>
      </c>
      <c r="H6" s="23"/>
      <c r="I6" s="91"/>
      <c r="J6" s="24"/>
      <c r="K6" s="25">
        <v>1</v>
      </c>
      <c r="L6" s="26"/>
      <c r="M6" s="23"/>
      <c r="N6" s="27"/>
      <c r="O6" s="91"/>
      <c r="P6" s="22">
        <v>2</v>
      </c>
      <c r="Q6" s="23"/>
      <c r="R6" s="25">
        <v>1</v>
      </c>
      <c r="S6" s="24"/>
      <c r="T6" s="24"/>
      <c r="U6" s="24"/>
      <c r="V6" s="22">
        <v>3</v>
      </c>
      <c r="W6" s="23"/>
      <c r="X6" s="22"/>
      <c r="Y6" s="24"/>
      <c r="Z6" s="22"/>
      <c r="AA6" s="23"/>
      <c r="AB6" s="24"/>
      <c r="AC6" s="27"/>
      <c r="AD6" s="27"/>
      <c r="AE6" s="27"/>
      <c r="AF6" s="91"/>
      <c r="AG6" s="27"/>
      <c r="AH6" s="24"/>
      <c r="AI6" s="24"/>
      <c r="AJ6" s="24"/>
      <c r="AK6" s="9"/>
      <c r="AL6" s="9"/>
      <c r="AM6" s="9"/>
      <c r="AN6" s="10"/>
      <c r="AO6" s="11"/>
    </row>
    <row r="7" spans="1:44" ht="13.5">
      <c r="A7" s="165"/>
      <c r="B7" s="21" t="s">
        <v>20</v>
      </c>
      <c r="C7" s="98"/>
      <c r="D7" s="23"/>
      <c r="E7" s="23"/>
      <c r="F7" s="23">
        <v>4</v>
      </c>
      <c r="G7" s="23"/>
      <c r="H7" s="23">
        <v>4</v>
      </c>
      <c r="I7" s="91"/>
      <c r="J7" s="24"/>
      <c r="K7" s="24"/>
      <c r="L7" s="26"/>
      <c r="M7" s="23"/>
      <c r="N7" s="27"/>
      <c r="O7" s="91"/>
      <c r="P7" s="23"/>
      <c r="Q7" s="23"/>
      <c r="R7" s="24"/>
      <c r="S7" s="24"/>
      <c r="T7" s="24">
        <v>2</v>
      </c>
      <c r="U7" s="24"/>
      <c r="V7" s="23"/>
      <c r="W7" s="23"/>
      <c r="X7" s="23"/>
      <c r="Y7" s="24"/>
      <c r="Z7" s="23"/>
      <c r="AA7" s="23"/>
      <c r="AB7" s="24"/>
      <c r="AC7" s="27">
        <v>2</v>
      </c>
      <c r="AD7" s="27">
        <v>9</v>
      </c>
      <c r="AE7" s="27"/>
      <c r="AF7" s="91"/>
      <c r="AG7" s="27"/>
      <c r="AH7" s="24"/>
      <c r="AI7" s="24"/>
      <c r="AJ7" s="24"/>
      <c r="AK7" s="9"/>
      <c r="AL7" s="9"/>
      <c r="AM7" s="9"/>
      <c r="AN7" s="10"/>
      <c r="AO7" s="11"/>
    </row>
    <row r="8" spans="1:44" ht="13.5">
      <c r="A8" s="166"/>
      <c r="B8" s="21" t="s">
        <v>21</v>
      </c>
      <c r="C8" s="98"/>
      <c r="D8" s="23"/>
      <c r="E8" s="23"/>
      <c r="F8" s="23"/>
      <c r="G8" s="23"/>
      <c r="H8" s="23"/>
      <c r="I8" s="91">
        <f>110+10+5+50</f>
        <v>175</v>
      </c>
      <c r="J8" s="24">
        <f>120+40+60</f>
        <v>220</v>
      </c>
      <c r="K8" s="24"/>
      <c r="L8" s="24">
        <v>100</v>
      </c>
      <c r="M8" s="23">
        <v>181</v>
      </c>
      <c r="N8" s="27">
        <v>80</v>
      </c>
      <c r="O8" s="91">
        <f>60+24</f>
        <v>84</v>
      </c>
      <c r="P8" s="23"/>
      <c r="Q8" s="23">
        <f>40+10+40</f>
        <v>90</v>
      </c>
      <c r="R8" s="24"/>
      <c r="S8" s="24">
        <v>80</v>
      </c>
      <c r="T8" s="24"/>
      <c r="U8" s="24">
        <v>20</v>
      </c>
      <c r="V8" s="23"/>
      <c r="W8" s="23">
        <v>30</v>
      </c>
      <c r="X8" s="23"/>
      <c r="Y8" s="24"/>
      <c r="Z8" s="23"/>
      <c r="AA8" s="23"/>
      <c r="AB8" s="24"/>
      <c r="AC8" s="27"/>
      <c r="AD8" s="27"/>
      <c r="AE8" s="27">
        <f>155+30+30+10+10+15</f>
        <v>250</v>
      </c>
      <c r="AF8" s="91">
        <f>100+14+40+10+42+15</f>
        <v>221</v>
      </c>
      <c r="AG8" s="27"/>
      <c r="AH8" s="24"/>
      <c r="AI8" s="24"/>
      <c r="AJ8" s="24"/>
      <c r="AK8" s="9"/>
      <c r="AL8" s="9"/>
      <c r="AM8" s="9"/>
      <c r="AN8" s="10"/>
      <c r="AO8" s="11"/>
    </row>
    <row r="9" spans="1:44">
      <c r="A9" s="28" t="s">
        <v>22</v>
      </c>
      <c r="B9" s="29" t="s">
        <v>23</v>
      </c>
      <c r="C9" s="102">
        <f>D9+E9+G9+K9+P9+R9+V9+X9+Z9</f>
        <v>19</v>
      </c>
      <c r="D9" s="30">
        <f t="shared" ref="D9:AG9" si="0">SUM(D23:D109)</f>
        <v>12</v>
      </c>
      <c r="E9" s="30">
        <f t="shared" si="0"/>
        <v>3</v>
      </c>
      <c r="F9" s="81">
        <f t="shared" si="0"/>
        <v>7</v>
      </c>
      <c r="G9" s="30">
        <f t="shared" si="0"/>
        <v>0</v>
      </c>
      <c r="H9" s="81">
        <f t="shared" si="0"/>
        <v>0</v>
      </c>
      <c r="I9" s="81">
        <f t="shared" si="0"/>
        <v>77</v>
      </c>
      <c r="J9" s="81">
        <f t="shared" si="0"/>
        <v>116.89999999999999</v>
      </c>
      <c r="K9" s="30">
        <f t="shared" si="0"/>
        <v>1</v>
      </c>
      <c r="L9" s="81">
        <f t="shared" si="0"/>
        <v>120.2</v>
      </c>
      <c r="M9" s="81">
        <f t="shared" si="0"/>
        <v>0</v>
      </c>
      <c r="N9" s="81">
        <f t="shared" si="0"/>
        <v>0</v>
      </c>
      <c r="O9" s="81">
        <f t="shared" si="0"/>
        <v>0</v>
      </c>
      <c r="P9" s="30">
        <f t="shared" si="0"/>
        <v>1</v>
      </c>
      <c r="Q9" s="81">
        <f t="shared" si="0"/>
        <v>41.38</v>
      </c>
      <c r="R9" s="30">
        <f t="shared" si="0"/>
        <v>0</v>
      </c>
      <c r="S9" s="81">
        <f t="shared" si="0"/>
        <v>0</v>
      </c>
      <c r="T9" s="81">
        <f t="shared" si="0"/>
        <v>0</v>
      </c>
      <c r="U9" s="81">
        <f t="shared" si="0"/>
        <v>0</v>
      </c>
      <c r="V9" s="30">
        <f t="shared" si="0"/>
        <v>2</v>
      </c>
      <c r="W9" s="81">
        <f t="shared" si="0"/>
        <v>0</v>
      </c>
      <c r="X9" s="30">
        <f t="shared" si="0"/>
        <v>0</v>
      </c>
      <c r="Y9" s="81">
        <f t="shared" si="0"/>
        <v>0</v>
      </c>
      <c r="Z9" s="30">
        <f t="shared" si="0"/>
        <v>0</v>
      </c>
      <c r="AA9" s="81">
        <f t="shared" si="0"/>
        <v>0</v>
      </c>
      <c r="AB9" s="81">
        <f t="shared" si="0"/>
        <v>0</v>
      </c>
      <c r="AC9" s="81">
        <f t="shared" si="0"/>
        <v>2</v>
      </c>
      <c r="AD9" s="81">
        <f t="shared" si="0"/>
        <v>5</v>
      </c>
      <c r="AE9" s="81">
        <f t="shared" si="0"/>
        <v>106.1</v>
      </c>
      <c r="AF9" s="126">
        <f t="shared" si="0"/>
        <v>47.5</v>
      </c>
      <c r="AG9" s="81">
        <f t="shared" si="0"/>
        <v>0</v>
      </c>
      <c r="AH9" s="24"/>
      <c r="AI9" s="24"/>
      <c r="AJ9" s="24"/>
      <c r="AK9" s="9"/>
      <c r="AL9" s="9"/>
      <c r="AM9" s="9"/>
      <c r="AN9" s="10"/>
      <c r="AO9" s="11"/>
    </row>
    <row r="10" spans="1:44">
      <c r="A10" s="191" t="s">
        <v>24</v>
      </c>
      <c r="B10" s="192"/>
      <c r="C10" s="103">
        <f>C9-C7-C6-C8</f>
        <v>-8</v>
      </c>
      <c r="D10" s="23">
        <f>D9-D7-D6-D8</f>
        <v>0</v>
      </c>
      <c r="E10" s="23">
        <f t="shared" ref="E10:AG10" si="1">E9-E7-E6-E8</f>
        <v>-1</v>
      </c>
      <c r="F10" s="23">
        <f t="shared" si="1"/>
        <v>3</v>
      </c>
      <c r="G10" s="23">
        <f t="shared" ref="G10" si="2">G9-G7-G6-G8</f>
        <v>-4</v>
      </c>
      <c r="H10" s="23">
        <f t="shared" ref="H10:I10" si="3">H9-H7-H6-H8</f>
        <v>-4</v>
      </c>
      <c r="I10" s="23">
        <f t="shared" si="3"/>
        <v>-98</v>
      </c>
      <c r="J10" s="23">
        <f t="shared" si="1"/>
        <v>-103.10000000000001</v>
      </c>
      <c r="K10" s="23">
        <f t="shared" si="1"/>
        <v>0</v>
      </c>
      <c r="L10" s="23">
        <f t="shared" si="1"/>
        <v>20.200000000000003</v>
      </c>
      <c r="M10" s="23">
        <f t="shared" si="1"/>
        <v>-181</v>
      </c>
      <c r="N10" s="23">
        <f>N9-N7-N6-N8</f>
        <v>-80</v>
      </c>
      <c r="O10" s="23">
        <f t="shared" si="1"/>
        <v>-84</v>
      </c>
      <c r="P10" s="23">
        <f>P9-P7-P6-P8</f>
        <v>-1</v>
      </c>
      <c r="Q10" s="23">
        <f>Q9-Q7-Q6-Q8</f>
        <v>-48.62</v>
      </c>
      <c r="R10" s="23">
        <f t="shared" si="1"/>
        <v>-1</v>
      </c>
      <c r="S10" s="23">
        <f t="shared" si="1"/>
        <v>-80</v>
      </c>
      <c r="T10" s="23">
        <f t="shared" si="1"/>
        <v>-2</v>
      </c>
      <c r="U10" s="23">
        <f t="shared" si="1"/>
        <v>-20</v>
      </c>
      <c r="V10" s="23">
        <f t="shared" si="1"/>
        <v>-1</v>
      </c>
      <c r="W10" s="23">
        <f t="shared" si="1"/>
        <v>-30</v>
      </c>
      <c r="X10" s="23">
        <f t="shared" si="1"/>
        <v>0</v>
      </c>
      <c r="Y10" s="23">
        <f t="shared" si="1"/>
        <v>0</v>
      </c>
      <c r="Z10" s="23">
        <f t="shared" si="1"/>
        <v>0</v>
      </c>
      <c r="AA10" s="23">
        <f t="shared" si="1"/>
        <v>0</v>
      </c>
      <c r="AB10" s="23">
        <f t="shared" si="1"/>
        <v>0</v>
      </c>
      <c r="AC10" s="23">
        <f t="shared" si="1"/>
        <v>0</v>
      </c>
      <c r="AD10" s="23">
        <f t="shared" si="1"/>
        <v>-4</v>
      </c>
      <c r="AE10" s="23">
        <f t="shared" si="1"/>
        <v>-143.9</v>
      </c>
      <c r="AF10" s="23">
        <f t="shared" si="1"/>
        <v>-173.5</v>
      </c>
      <c r="AG10" s="23">
        <f t="shared" si="1"/>
        <v>0</v>
      </c>
      <c r="AH10" s="24"/>
      <c r="AI10" s="24"/>
      <c r="AJ10" s="24"/>
      <c r="AK10" s="9"/>
      <c r="AL10" s="9"/>
      <c r="AM10" s="9"/>
      <c r="AN10" s="10"/>
      <c r="AO10" s="11"/>
    </row>
    <row r="11" spans="1:44" ht="5.0999999999999996" customHeight="1">
      <c r="A11" s="24"/>
      <c r="B11" s="104"/>
      <c r="C11" s="118"/>
      <c r="D11" s="105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32"/>
      <c r="AI11" s="33"/>
      <c r="AJ11" s="32"/>
      <c r="AK11" s="34"/>
      <c r="AL11" s="34"/>
      <c r="AM11" s="9"/>
      <c r="AN11" s="10"/>
      <c r="AO11" s="11"/>
    </row>
    <row r="12" spans="1:44">
      <c r="A12" s="24"/>
      <c r="B12" s="31" t="s">
        <v>33</v>
      </c>
      <c r="C12" s="195">
        <v>12</v>
      </c>
      <c r="D12" s="19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32" t="s">
        <v>25</v>
      </c>
      <c r="AI12" s="33" t="s">
        <v>26</v>
      </c>
      <c r="AJ12" s="32"/>
      <c r="AK12" s="34" t="s">
        <v>25</v>
      </c>
      <c r="AL12" s="34"/>
      <c r="AM12" s="9"/>
      <c r="AN12" s="10"/>
      <c r="AO12" s="11"/>
    </row>
    <row r="13" spans="1:44">
      <c r="A13" s="24"/>
      <c r="B13" s="104" t="s">
        <v>100</v>
      </c>
      <c r="C13" s="195">
        <f>C9/C12</f>
        <v>1.5833333333333333</v>
      </c>
      <c r="D13" s="196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32" t="s">
        <v>27</v>
      </c>
      <c r="AI13" s="33" t="s">
        <v>28</v>
      </c>
      <c r="AJ13" s="32"/>
      <c r="AK13" s="34" t="s">
        <v>27</v>
      </c>
      <c r="AL13" s="34"/>
      <c r="AM13" s="9"/>
      <c r="AN13" s="10"/>
      <c r="AO13" s="11"/>
    </row>
    <row r="14" spans="1:44" ht="4.5" customHeight="1">
      <c r="A14" s="24"/>
      <c r="B14" s="104"/>
      <c r="C14" s="118"/>
      <c r="D14" s="105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32"/>
      <c r="AI14" s="33"/>
      <c r="AJ14" s="32"/>
      <c r="AK14" s="34"/>
      <c r="AL14" s="34"/>
      <c r="AM14" s="9"/>
      <c r="AN14" s="10"/>
      <c r="AO14" s="11"/>
    </row>
    <row r="15" spans="1:44">
      <c r="A15" s="36" t="s">
        <v>29</v>
      </c>
      <c r="B15" s="99" t="s">
        <v>71</v>
      </c>
      <c r="C15" s="24"/>
      <c r="D15" s="197" t="s">
        <v>99</v>
      </c>
      <c r="E15" s="198"/>
      <c r="F15" s="23"/>
      <c r="G15" s="172" t="s">
        <v>98</v>
      </c>
      <c r="H15" s="173"/>
      <c r="I15" s="37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37"/>
      <c r="Z15" s="37"/>
      <c r="AA15" s="37"/>
      <c r="AB15" s="37"/>
      <c r="AC15" s="39"/>
      <c r="AD15" s="37"/>
      <c r="AE15" s="39"/>
      <c r="AF15" s="38"/>
      <c r="AG15" s="37"/>
      <c r="AH15" s="32" t="s">
        <v>30</v>
      </c>
      <c r="AI15" s="33" t="s">
        <v>31</v>
      </c>
      <c r="AJ15" s="32"/>
      <c r="AK15" s="34" t="s">
        <v>30</v>
      </c>
      <c r="AL15" s="34"/>
      <c r="AM15" s="9"/>
      <c r="AN15" s="10"/>
      <c r="AO15" s="11"/>
    </row>
    <row r="16" spans="1:44">
      <c r="A16" s="35" t="s">
        <v>32</v>
      </c>
      <c r="B16" s="100">
        <v>2</v>
      </c>
      <c r="C16" s="24"/>
      <c r="D16" s="182">
        <f>B16*6</f>
        <v>12</v>
      </c>
      <c r="E16" s="183"/>
      <c r="F16" s="23"/>
      <c r="G16" s="182">
        <f>D16*24</f>
        <v>288</v>
      </c>
      <c r="H16" s="183"/>
      <c r="I16" s="37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37"/>
      <c r="Z16" s="37"/>
      <c r="AA16" s="37"/>
      <c r="AB16" s="37"/>
      <c r="AC16" s="39"/>
      <c r="AD16" s="37"/>
      <c r="AE16" s="39"/>
      <c r="AF16" s="42"/>
      <c r="AG16" s="37"/>
      <c r="AH16" s="32" t="s">
        <v>34</v>
      </c>
      <c r="AI16" s="33" t="s">
        <v>35</v>
      </c>
      <c r="AJ16" s="32"/>
      <c r="AK16" s="34" t="s">
        <v>34</v>
      </c>
      <c r="AL16" s="34"/>
      <c r="AM16" s="9"/>
      <c r="AN16" s="10"/>
      <c r="AO16" s="11"/>
      <c r="AR16" s="43"/>
    </row>
    <row r="17" spans="1:42">
      <c r="A17" s="40" t="s">
        <v>36</v>
      </c>
      <c r="B17" s="100">
        <v>0</v>
      </c>
      <c r="C17" s="41"/>
      <c r="D17" s="177">
        <f>B17*4</f>
        <v>0</v>
      </c>
      <c r="E17" s="178"/>
      <c r="F17" s="23"/>
      <c r="G17" s="177">
        <f>D17*25</f>
        <v>0</v>
      </c>
      <c r="H17" s="178"/>
      <c r="I17" s="37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37"/>
      <c r="Z17" s="37"/>
      <c r="AA17" s="37"/>
      <c r="AB17" s="37"/>
      <c r="AC17" s="39"/>
      <c r="AD17" s="37"/>
      <c r="AE17" s="39"/>
      <c r="AF17" s="38"/>
      <c r="AG17" s="37"/>
      <c r="AH17" s="32" t="s">
        <v>37</v>
      </c>
      <c r="AI17" s="33">
        <v>1</v>
      </c>
      <c r="AJ17" s="32"/>
      <c r="AK17" s="34" t="s">
        <v>37</v>
      </c>
      <c r="AL17" s="34"/>
      <c r="AM17" s="9"/>
      <c r="AN17" s="10"/>
      <c r="AO17" s="11"/>
    </row>
    <row r="18" spans="1:42">
      <c r="A18" s="40" t="s">
        <v>38</v>
      </c>
      <c r="B18" s="100">
        <v>0</v>
      </c>
      <c r="C18" s="41"/>
      <c r="D18" s="177">
        <f>B18*1</f>
        <v>0</v>
      </c>
      <c r="E18" s="178"/>
      <c r="F18" s="23"/>
      <c r="G18" s="177">
        <f>D18*25</f>
        <v>0</v>
      </c>
      <c r="H18" s="178"/>
      <c r="I18" s="4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37"/>
      <c r="Z18" s="43"/>
      <c r="AA18" s="43"/>
      <c r="AB18" s="43"/>
      <c r="AC18" s="39"/>
      <c r="AD18" s="37"/>
      <c r="AE18" s="39"/>
      <c r="AF18" s="38"/>
      <c r="AG18" s="37"/>
      <c r="AH18" s="32" t="s">
        <v>39</v>
      </c>
      <c r="AI18" s="33">
        <v>2</v>
      </c>
      <c r="AJ18" s="32"/>
      <c r="AK18" s="34" t="s">
        <v>39</v>
      </c>
      <c r="AL18" s="34"/>
      <c r="AM18" s="9"/>
      <c r="AN18" s="10"/>
      <c r="AO18" s="11"/>
    </row>
    <row r="19" spans="1:42">
      <c r="A19" s="40" t="s">
        <v>40</v>
      </c>
      <c r="B19" s="100">
        <v>0</v>
      </c>
      <c r="C19" s="41"/>
      <c r="D19" s="193">
        <f>B19*2</f>
        <v>0</v>
      </c>
      <c r="E19" s="194"/>
      <c r="F19" s="23"/>
      <c r="G19" s="193">
        <f>D19*25</f>
        <v>0</v>
      </c>
      <c r="H19" s="194"/>
      <c r="I19" s="44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37"/>
      <c r="Z19" s="44"/>
      <c r="AA19" s="44"/>
      <c r="AB19" s="44"/>
      <c r="AC19" s="44"/>
      <c r="AD19" s="37"/>
      <c r="AE19" s="44"/>
      <c r="AF19" s="38"/>
      <c r="AG19" s="37"/>
      <c r="AH19" s="46" t="s">
        <v>41</v>
      </c>
      <c r="AI19" s="47">
        <v>0</v>
      </c>
      <c r="AJ19" s="46"/>
      <c r="AK19" s="48" t="s">
        <v>41</v>
      </c>
      <c r="AL19" s="48"/>
      <c r="AM19" s="9"/>
      <c r="AN19" s="10"/>
      <c r="AO19" s="11"/>
    </row>
    <row r="20" spans="1:42" s="43" customFormat="1">
      <c r="A20" s="35"/>
      <c r="B20" s="31"/>
      <c r="C20" s="40"/>
      <c r="D20" s="42"/>
      <c r="E20" s="45"/>
      <c r="F20" s="45"/>
      <c r="G20" s="45"/>
      <c r="H20" s="45"/>
      <c r="J20" s="42"/>
      <c r="M20" s="42"/>
      <c r="N20" s="42"/>
      <c r="O20" s="42"/>
      <c r="R20" s="42"/>
      <c r="S20" s="42"/>
      <c r="T20" s="42"/>
      <c r="U20" s="42"/>
      <c r="Y20" s="42"/>
      <c r="Z20" s="37"/>
      <c r="AA20" s="37"/>
      <c r="AF20" s="42"/>
      <c r="AH20" s="46" t="s">
        <v>42</v>
      </c>
      <c r="AI20" s="47">
        <f>COUNTA(D20:AG20)</f>
        <v>0</v>
      </c>
      <c r="AJ20" s="46"/>
      <c r="AK20" s="48" t="s">
        <v>42</v>
      </c>
      <c r="AL20" s="48"/>
      <c r="AM20" s="49"/>
      <c r="AN20" s="50"/>
      <c r="AO20" s="51"/>
    </row>
    <row r="21" spans="1:42" s="53" customFormat="1" ht="15" customHeight="1">
      <c r="A21" s="180" t="s">
        <v>285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52"/>
      <c r="AK21" s="49"/>
      <c r="AL21" s="49"/>
      <c r="AM21" s="49"/>
      <c r="AN21" s="50"/>
      <c r="AO21" s="51"/>
      <c r="AP21" s="43"/>
    </row>
    <row r="22" spans="1:42" s="53" customFormat="1" ht="15" customHeight="1">
      <c r="A22" s="159" t="s">
        <v>119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52"/>
      <c r="AK22" s="49"/>
      <c r="AL22" s="49"/>
      <c r="AM22" s="49"/>
      <c r="AN22" s="50"/>
      <c r="AO22" s="51"/>
      <c r="AP22" s="43"/>
    </row>
    <row r="23" spans="1:42" s="149" customFormat="1" ht="14.25" customHeight="1">
      <c r="A23" s="61" t="s">
        <v>127</v>
      </c>
      <c r="B23" s="116" t="s">
        <v>129</v>
      </c>
      <c r="C23" s="117">
        <v>31.37</v>
      </c>
      <c r="D23" s="64"/>
      <c r="E23" s="65"/>
      <c r="F23" s="65">
        <v>1</v>
      </c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94"/>
      <c r="AG23" s="65"/>
      <c r="AH23" s="65"/>
      <c r="AI23" s="47">
        <f t="shared" ref="AI23:AI42" si="4">COUNTA(D23:AG23)</f>
        <v>1</v>
      </c>
      <c r="AJ23" s="54"/>
      <c r="AK23" s="147" t="s">
        <v>189</v>
      </c>
      <c r="AL23" s="148" t="s">
        <v>127</v>
      </c>
      <c r="AM23" s="148" t="s">
        <v>191</v>
      </c>
      <c r="AN23" s="50" t="s">
        <v>85</v>
      </c>
      <c r="AO23" s="148">
        <v>31.37</v>
      </c>
    </row>
    <row r="24" spans="1:42" s="150" customFormat="1" ht="14.25" customHeight="1">
      <c r="A24" s="61" t="s">
        <v>128</v>
      </c>
      <c r="B24" s="116" t="s">
        <v>129</v>
      </c>
      <c r="C24" s="117">
        <v>28.3</v>
      </c>
      <c r="D24" s="64"/>
      <c r="E24" s="65"/>
      <c r="F24" s="65">
        <v>1</v>
      </c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47">
        <f t="shared" si="4"/>
        <v>1</v>
      </c>
      <c r="AJ24" s="60"/>
      <c r="AK24" s="147" t="s">
        <v>189</v>
      </c>
      <c r="AL24" s="148" t="s">
        <v>128</v>
      </c>
      <c r="AM24" s="148" t="s">
        <v>191</v>
      </c>
      <c r="AN24" s="50" t="s">
        <v>85</v>
      </c>
      <c r="AO24" s="148">
        <v>28.3</v>
      </c>
    </row>
    <row r="25" spans="1:42" s="150" customFormat="1" ht="14.25" customHeight="1">
      <c r="A25" s="61" t="s">
        <v>130</v>
      </c>
      <c r="B25" s="116" t="s">
        <v>91</v>
      </c>
      <c r="C25" s="117">
        <v>51.8</v>
      </c>
      <c r="D25" s="64"/>
      <c r="E25" s="65"/>
      <c r="F25" s="65"/>
      <c r="G25" s="65"/>
      <c r="H25" s="65"/>
      <c r="I25" s="65"/>
      <c r="J25" s="94">
        <f>C25</f>
        <v>51.8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47">
        <f t="shared" si="4"/>
        <v>1</v>
      </c>
      <c r="AJ25" s="60"/>
      <c r="AK25" s="147" t="s">
        <v>189</v>
      </c>
      <c r="AL25" s="148" t="s">
        <v>130</v>
      </c>
      <c r="AM25" s="148" t="s">
        <v>191</v>
      </c>
      <c r="AN25" s="50" t="s">
        <v>181</v>
      </c>
      <c r="AO25" s="148">
        <v>51.8</v>
      </c>
    </row>
    <row r="26" spans="1:42" s="150" customFormat="1" ht="14.25" customHeight="1">
      <c r="A26" s="61"/>
      <c r="B26" s="116" t="s">
        <v>91</v>
      </c>
      <c r="C26" s="117">
        <v>2.7</v>
      </c>
      <c r="D26" s="64"/>
      <c r="E26" s="65"/>
      <c r="F26" s="65"/>
      <c r="G26" s="65"/>
      <c r="H26" s="65"/>
      <c r="I26" s="65"/>
      <c r="J26" s="94">
        <f>C26</f>
        <v>2.7</v>
      </c>
      <c r="K26" s="65"/>
      <c r="L26" s="65"/>
      <c r="M26" s="65"/>
      <c r="N26" s="65"/>
      <c r="O26" s="94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47">
        <f t="shared" si="4"/>
        <v>1</v>
      </c>
      <c r="AJ26" s="60"/>
      <c r="AK26" s="147" t="s">
        <v>189</v>
      </c>
      <c r="AL26" s="148"/>
      <c r="AM26" s="148" t="s">
        <v>191</v>
      </c>
      <c r="AN26" s="50" t="s">
        <v>181</v>
      </c>
      <c r="AO26" s="148">
        <v>2.7</v>
      </c>
    </row>
    <row r="27" spans="1:42" s="150" customFormat="1" ht="14.25" customHeight="1">
      <c r="A27" s="61" t="s">
        <v>131</v>
      </c>
      <c r="B27" s="116" t="s">
        <v>91</v>
      </c>
      <c r="C27" s="117">
        <v>20.2</v>
      </c>
      <c r="D27" s="64"/>
      <c r="E27" s="65"/>
      <c r="F27" s="65"/>
      <c r="G27" s="65"/>
      <c r="H27" s="65"/>
      <c r="I27" s="94"/>
      <c r="J27" s="94">
        <f>C27</f>
        <v>20.2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47">
        <f t="shared" si="4"/>
        <v>1</v>
      </c>
      <c r="AJ27" s="60"/>
      <c r="AK27" s="147" t="s">
        <v>189</v>
      </c>
      <c r="AL27" s="148" t="s">
        <v>131</v>
      </c>
      <c r="AM27" s="148" t="s">
        <v>191</v>
      </c>
      <c r="AN27" s="50" t="s">
        <v>181</v>
      </c>
      <c r="AO27" s="148">
        <v>20.2</v>
      </c>
    </row>
    <row r="28" spans="1:42" s="149" customFormat="1" ht="14.25" customHeight="1">
      <c r="A28" s="61" t="s">
        <v>132</v>
      </c>
      <c r="B28" s="116" t="s">
        <v>91</v>
      </c>
      <c r="C28" s="117">
        <v>39.9</v>
      </c>
      <c r="D28" s="64"/>
      <c r="E28" s="65"/>
      <c r="F28" s="65"/>
      <c r="G28" s="65"/>
      <c r="H28" s="65"/>
      <c r="I28" s="65"/>
      <c r="J28" s="94">
        <f>C28</f>
        <v>39.9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47">
        <f t="shared" si="4"/>
        <v>1</v>
      </c>
      <c r="AJ28" s="54"/>
      <c r="AK28" s="147" t="s">
        <v>189</v>
      </c>
      <c r="AL28" s="148" t="s">
        <v>132</v>
      </c>
      <c r="AM28" s="148" t="s">
        <v>191</v>
      </c>
      <c r="AN28" s="50" t="s">
        <v>181</v>
      </c>
      <c r="AO28" s="148">
        <v>39.9</v>
      </c>
    </row>
    <row r="29" spans="1:42" s="150" customFormat="1" ht="14.25" customHeight="1">
      <c r="A29" s="61" t="s">
        <v>135</v>
      </c>
      <c r="B29" s="116" t="s">
        <v>180</v>
      </c>
      <c r="C29" s="117">
        <v>69.83</v>
      </c>
      <c r="D29" s="64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>
        <v>1</v>
      </c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47">
        <f t="shared" si="4"/>
        <v>1</v>
      </c>
      <c r="AJ29" s="60"/>
      <c r="AK29" s="147" t="s">
        <v>189</v>
      </c>
      <c r="AL29" s="148" t="s">
        <v>135</v>
      </c>
      <c r="AM29" s="148" t="s">
        <v>191</v>
      </c>
      <c r="AN29" s="50" t="s">
        <v>183</v>
      </c>
      <c r="AO29" s="148">
        <v>69.83</v>
      </c>
    </row>
    <row r="30" spans="1:42" s="150" customFormat="1" ht="14.25" customHeight="1">
      <c r="A30" s="61"/>
      <c r="B30" s="116" t="s">
        <v>91</v>
      </c>
      <c r="C30" s="117">
        <v>15.28</v>
      </c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94">
        <f>C30</f>
        <v>15.28</v>
      </c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47">
        <f t="shared" si="4"/>
        <v>1</v>
      </c>
      <c r="AJ30" s="60"/>
      <c r="AK30" s="147" t="s">
        <v>189</v>
      </c>
      <c r="AL30" s="148"/>
      <c r="AM30" s="148" t="s">
        <v>191</v>
      </c>
      <c r="AN30" s="50" t="s">
        <v>182</v>
      </c>
      <c r="AO30" s="148">
        <v>15.28</v>
      </c>
    </row>
    <row r="31" spans="1:42" customFormat="1" ht="14.25" customHeight="1">
      <c r="A31" s="61"/>
      <c r="B31" s="116" t="s">
        <v>134</v>
      </c>
      <c r="C31" s="117">
        <v>10.43</v>
      </c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94"/>
      <c r="P31" s="65"/>
      <c r="Q31" s="94">
        <f>C31</f>
        <v>10.43</v>
      </c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47">
        <f t="shared" si="4"/>
        <v>1</v>
      </c>
      <c r="AJ31" s="60"/>
      <c r="AK31" s="133" t="s">
        <v>189</v>
      </c>
      <c r="AL31" s="134"/>
      <c r="AM31" s="134" t="s">
        <v>191</v>
      </c>
      <c r="AN31" s="50" t="s">
        <v>182</v>
      </c>
      <c r="AO31" s="134">
        <v>10.43</v>
      </c>
    </row>
    <row r="32" spans="1:42" customFormat="1" ht="14.25" customHeight="1">
      <c r="A32" s="61"/>
      <c r="B32" s="116" t="s">
        <v>91</v>
      </c>
      <c r="C32" s="117">
        <v>15.67</v>
      </c>
      <c r="D32" s="64"/>
      <c r="E32" s="65"/>
      <c r="F32" s="65"/>
      <c r="G32" s="65"/>
      <c r="H32" s="65"/>
      <c r="I32" s="94"/>
      <c r="J32" s="94"/>
      <c r="K32" s="65"/>
      <c r="L32" s="65"/>
      <c r="M32" s="65"/>
      <c r="N32" s="65"/>
      <c r="O32" s="65"/>
      <c r="P32" s="65"/>
      <c r="Q32" s="94">
        <f>C32</f>
        <v>15.67</v>
      </c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47">
        <f t="shared" si="4"/>
        <v>1</v>
      </c>
      <c r="AJ32" s="60"/>
      <c r="AK32" s="133" t="s">
        <v>189</v>
      </c>
      <c r="AL32" s="134"/>
      <c r="AM32" s="134" t="s">
        <v>191</v>
      </c>
      <c r="AN32" s="50" t="s">
        <v>182</v>
      </c>
      <c r="AO32" s="134">
        <v>15.67</v>
      </c>
    </row>
    <row r="33" spans="1:41" s="55" customFormat="1" ht="14.25" customHeight="1">
      <c r="A33" s="61" t="s">
        <v>136</v>
      </c>
      <c r="B33" s="116" t="s">
        <v>290</v>
      </c>
      <c r="C33" s="117">
        <v>30.01</v>
      </c>
      <c r="D33" s="64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>
        <v>1</v>
      </c>
      <c r="W33" s="65"/>
      <c r="X33" s="65"/>
      <c r="Y33" s="65"/>
      <c r="Z33" s="65"/>
      <c r="AA33" s="65"/>
      <c r="AB33" s="65"/>
      <c r="AC33" s="65"/>
      <c r="AD33" s="65"/>
      <c r="AE33" s="65"/>
      <c r="AF33" s="94"/>
      <c r="AG33" s="65"/>
      <c r="AH33" s="65"/>
      <c r="AI33" s="47">
        <f t="shared" si="4"/>
        <v>1</v>
      </c>
      <c r="AJ33" s="54"/>
      <c r="AK33" s="133" t="s">
        <v>189</v>
      </c>
      <c r="AL33" s="134" t="s">
        <v>136</v>
      </c>
      <c r="AM33" s="134" t="s">
        <v>191</v>
      </c>
      <c r="AN33" s="132" t="s">
        <v>111</v>
      </c>
      <c r="AO33" s="134">
        <v>30.01</v>
      </c>
    </row>
    <row r="34" spans="1:41" customFormat="1" ht="14.25" customHeight="1">
      <c r="A34" s="61" t="s">
        <v>137</v>
      </c>
      <c r="B34" s="116" t="s">
        <v>291</v>
      </c>
      <c r="C34" s="117">
        <v>40.15</v>
      </c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>
        <v>1</v>
      </c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47">
        <f t="shared" si="4"/>
        <v>1</v>
      </c>
      <c r="AJ34" s="60"/>
      <c r="AK34" s="133" t="s">
        <v>189</v>
      </c>
      <c r="AL34" s="134" t="s">
        <v>137</v>
      </c>
      <c r="AM34" s="134" t="s">
        <v>191</v>
      </c>
      <c r="AN34" s="132" t="s">
        <v>111</v>
      </c>
      <c r="AO34" s="134">
        <v>40.15</v>
      </c>
    </row>
    <row r="35" spans="1:41" customFormat="1" ht="14.25" customHeight="1">
      <c r="A35" s="61" t="s">
        <v>142</v>
      </c>
      <c r="B35" s="116" t="s">
        <v>138</v>
      </c>
      <c r="C35" s="117">
        <v>15.3</v>
      </c>
      <c r="D35" s="64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94">
        <f>C35</f>
        <v>15.3</v>
      </c>
      <c r="AF35" s="65"/>
      <c r="AG35" s="65"/>
      <c r="AH35" s="65"/>
      <c r="AI35" s="47">
        <f t="shared" si="4"/>
        <v>1</v>
      </c>
      <c r="AJ35" s="60"/>
      <c r="AK35" s="133" t="s">
        <v>189</v>
      </c>
      <c r="AL35" s="134" t="s">
        <v>142</v>
      </c>
      <c r="AM35" s="134" t="s">
        <v>191</v>
      </c>
      <c r="AN35" s="132" t="s">
        <v>185</v>
      </c>
      <c r="AO35" s="134">
        <v>15.3</v>
      </c>
    </row>
    <row r="36" spans="1:41" customFormat="1" ht="14.25" customHeight="1">
      <c r="A36" s="61" t="s">
        <v>143</v>
      </c>
      <c r="B36" s="116" t="s">
        <v>138</v>
      </c>
      <c r="C36" s="117">
        <v>30.5</v>
      </c>
      <c r="D36" s="64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94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94">
        <f t="shared" ref="AE36:AE39" si="5">C36</f>
        <v>30.5</v>
      </c>
      <c r="AF36" s="65"/>
      <c r="AG36" s="65"/>
      <c r="AH36" s="65"/>
      <c r="AI36" s="47">
        <f t="shared" si="4"/>
        <v>1</v>
      </c>
      <c r="AJ36" s="60"/>
      <c r="AK36" s="133" t="s">
        <v>189</v>
      </c>
      <c r="AL36" s="134" t="s">
        <v>143</v>
      </c>
      <c r="AM36" s="134" t="s">
        <v>191</v>
      </c>
      <c r="AN36" s="132" t="s">
        <v>185</v>
      </c>
      <c r="AO36" s="134">
        <v>30.5</v>
      </c>
    </row>
    <row r="37" spans="1:41" customFormat="1" ht="14.25" customHeight="1">
      <c r="A37" s="61" t="s">
        <v>144</v>
      </c>
      <c r="B37" s="116" t="s">
        <v>138</v>
      </c>
      <c r="C37" s="117">
        <v>19.5</v>
      </c>
      <c r="D37" s="64"/>
      <c r="E37" s="65"/>
      <c r="F37" s="65"/>
      <c r="G37" s="65"/>
      <c r="H37" s="65"/>
      <c r="I37" s="94"/>
      <c r="J37" s="94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94">
        <f t="shared" si="5"/>
        <v>19.5</v>
      </c>
      <c r="AF37" s="65"/>
      <c r="AG37" s="65"/>
      <c r="AH37" s="65"/>
      <c r="AI37" s="47">
        <f t="shared" si="4"/>
        <v>1</v>
      </c>
      <c r="AJ37" s="60"/>
      <c r="AK37" s="133" t="s">
        <v>189</v>
      </c>
      <c r="AL37" s="134" t="s">
        <v>144</v>
      </c>
      <c r="AM37" s="134" t="s">
        <v>191</v>
      </c>
      <c r="AN37" s="132" t="s">
        <v>185</v>
      </c>
      <c r="AO37" s="134">
        <v>19.5</v>
      </c>
    </row>
    <row r="38" spans="1:41" s="55" customFormat="1" ht="14.25" customHeight="1">
      <c r="A38" s="61"/>
      <c r="B38" s="116" t="s">
        <v>138</v>
      </c>
      <c r="C38" s="117">
        <v>4</v>
      </c>
      <c r="D38" s="64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94">
        <f t="shared" si="5"/>
        <v>4</v>
      </c>
      <c r="AF38" s="94"/>
      <c r="AG38" s="65"/>
      <c r="AH38" s="65"/>
      <c r="AI38" s="47">
        <f t="shared" si="4"/>
        <v>1</v>
      </c>
      <c r="AJ38" s="54"/>
      <c r="AK38" s="133" t="s">
        <v>189</v>
      </c>
      <c r="AL38" s="134"/>
      <c r="AM38" s="134" t="s">
        <v>191</v>
      </c>
      <c r="AN38" s="132" t="s">
        <v>185</v>
      </c>
      <c r="AO38" s="134">
        <v>4</v>
      </c>
    </row>
    <row r="39" spans="1:41" customFormat="1" ht="14.25" customHeight="1">
      <c r="A39" s="61"/>
      <c r="B39" s="116" t="s">
        <v>138</v>
      </c>
      <c r="C39" s="117">
        <v>4.9000000000000004</v>
      </c>
      <c r="D39" s="64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94">
        <f t="shared" si="5"/>
        <v>4.9000000000000004</v>
      </c>
      <c r="AF39" s="65"/>
      <c r="AG39" s="65"/>
      <c r="AH39" s="65"/>
      <c r="AI39" s="47">
        <f t="shared" si="4"/>
        <v>1</v>
      </c>
      <c r="AJ39" s="60"/>
      <c r="AK39" s="133" t="s">
        <v>189</v>
      </c>
      <c r="AL39" s="134"/>
      <c r="AM39" s="134" t="s">
        <v>191</v>
      </c>
      <c r="AN39" s="132" t="s">
        <v>185</v>
      </c>
      <c r="AO39" s="134">
        <v>4.9000000000000004</v>
      </c>
    </row>
    <row r="40" spans="1:41" customFormat="1" ht="14.25" customHeight="1">
      <c r="A40" s="61" t="s">
        <v>145</v>
      </c>
      <c r="B40" s="116" t="s">
        <v>94</v>
      </c>
      <c r="C40" s="117"/>
      <c r="D40" s="64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47" t="s">
        <v>28</v>
      </c>
      <c r="AJ40" s="60"/>
      <c r="AK40" s="133" t="s">
        <v>189</v>
      </c>
      <c r="AL40" s="134" t="s">
        <v>145</v>
      </c>
      <c r="AM40" s="134" t="s">
        <v>191</v>
      </c>
      <c r="AN40" s="132" t="s">
        <v>186</v>
      </c>
      <c r="AO40" s="134">
        <v>9.1999999999999993</v>
      </c>
    </row>
    <row r="41" spans="1:41" customFormat="1" ht="14.25" customHeight="1">
      <c r="A41" s="61" t="s">
        <v>146</v>
      </c>
      <c r="B41" s="116" t="s">
        <v>139</v>
      </c>
      <c r="C41" s="117"/>
      <c r="D41" s="64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94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47" t="s">
        <v>28</v>
      </c>
      <c r="AJ41" s="60"/>
      <c r="AK41" s="133" t="s">
        <v>189</v>
      </c>
      <c r="AL41" s="134" t="s">
        <v>146</v>
      </c>
      <c r="AM41" s="134" t="s">
        <v>191</v>
      </c>
      <c r="AN41" s="132" t="s">
        <v>186</v>
      </c>
      <c r="AO41" s="134">
        <v>27.4</v>
      </c>
    </row>
    <row r="42" spans="1:41" customFormat="1" ht="14.25" customHeight="1">
      <c r="A42" s="61" t="s">
        <v>146</v>
      </c>
      <c r="B42" s="116" t="s">
        <v>140</v>
      </c>
      <c r="C42" s="117">
        <v>31.9</v>
      </c>
      <c r="D42" s="64"/>
      <c r="E42" s="65"/>
      <c r="F42" s="65"/>
      <c r="G42" s="65"/>
      <c r="H42" s="65"/>
      <c r="I42" s="94"/>
      <c r="J42" s="94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94">
        <f t="shared" ref="AE42" si="6">C42</f>
        <v>31.9</v>
      </c>
      <c r="AF42" s="65"/>
      <c r="AG42" s="65"/>
      <c r="AH42" s="65"/>
      <c r="AI42" s="47">
        <f t="shared" si="4"/>
        <v>1</v>
      </c>
      <c r="AJ42" s="60"/>
      <c r="AK42" s="133" t="s">
        <v>189</v>
      </c>
      <c r="AL42" s="134" t="s">
        <v>146</v>
      </c>
      <c r="AM42" s="134" t="s">
        <v>191</v>
      </c>
      <c r="AN42" s="132" t="s">
        <v>185</v>
      </c>
      <c r="AO42" s="134">
        <v>31.9</v>
      </c>
    </row>
    <row r="43" spans="1:41" s="55" customFormat="1" ht="14.25" customHeight="1">
      <c r="A43" s="61" t="s">
        <v>147</v>
      </c>
      <c r="B43" s="116" t="s">
        <v>141</v>
      </c>
      <c r="C43" s="117"/>
      <c r="D43" s="64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94"/>
      <c r="AG43" s="65"/>
      <c r="AH43" s="65"/>
      <c r="AI43" s="47" t="s">
        <v>28</v>
      </c>
      <c r="AJ43" s="54"/>
      <c r="AK43" s="133" t="s">
        <v>189</v>
      </c>
      <c r="AL43" s="134" t="s">
        <v>147</v>
      </c>
      <c r="AM43" s="134" t="s">
        <v>191</v>
      </c>
      <c r="AN43" s="132" t="s">
        <v>186</v>
      </c>
      <c r="AO43" s="134">
        <v>49.3</v>
      </c>
    </row>
    <row r="44" spans="1:41" customFormat="1" ht="14.25" customHeight="1">
      <c r="A44" s="61" t="s">
        <v>148</v>
      </c>
      <c r="B44" s="116" t="s">
        <v>94</v>
      </c>
      <c r="C44" s="117"/>
      <c r="D44" s="64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47" t="s">
        <v>28</v>
      </c>
      <c r="AJ44" s="60"/>
      <c r="AK44" s="133" t="s">
        <v>189</v>
      </c>
      <c r="AL44" s="134" t="s">
        <v>148</v>
      </c>
      <c r="AM44" s="134" t="s">
        <v>191</v>
      </c>
      <c r="AN44" s="132" t="s">
        <v>186</v>
      </c>
      <c r="AO44" s="134">
        <v>9.4</v>
      </c>
    </row>
    <row r="45" spans="1:41" customFormat="1" ht="14.25" customHeight="1">
      <c r="A45" s="61"/>
      <c r="B45" s="116" t="s">
        <v>149</v>
      </c>
      <c r="C45" s="117"/>
      <c r="D45" s="64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47" t="s">
        <v>26</v>
      </c>
      <c r="AJ45" s="60"/>
      <c r="AK45" s="133" t="s">
        <v>189</v>
      </c>
      <c r="AL45" s="134"/>
      <c r="AM45" s="134" t="s">
        <v>191</v>
      </c>
      <c r="AN45" s="132" t="s">
        <v>25</v>
      </c>
      <c r="AO45" s="134">
        <v>10.9</v>
      </c>
    </row>
    <row r="46" spans="1:41" customFormat="1" ht="14.25" customHeight="1">
      <c r="A46" s="61"/>
      <c r="B46" s="116" t="s">
        <v>202</v>
      </c>
      <c r="C46" s="11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47" t="s">
        <v>26</v>
      </c>
      <c r="AJ46" s="52"/>
      <c r="AK46" s="133" t="s">
        <v>189</v>
      </c>
      <c r="AL46" s="134"/>
      <c r="AM46" s="134" t="s">
        <v>191</v>
      </c>
      <c r="AN46" s="132" t="s">
        <v>25</v>
      </c>
      <c r="AO46" s="134">
        <v>8.4</v>
      </c>
    </row>
    <row r="47" spans="1:41" customFormat="1" ht="14.25" customHeight="1">
      <c r="A47" s="61"/>
      <c r="B47" s="116" t="s">
        <v>150</v>
      </c>
      <c r="C47" s="117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47" t="s">
        <v>26</v>
      </c>
      <c r="AJ47" s="60"/>
      <c r="AK47" s="133" t="s">
        <v>189</v>
      </c>
      <c r="AL47" s="134"/>
      <c r="AM47" s="134" t="s">
        <v>191</v>
      </c>
      <c r="AN47" s="132" t="s">
        <v>25</v>
      </c>
      <c r="AO47" s="134">
        <v>3.9</v>
      </c>
    </row>
    <row r="48" spans="1:41" customFormat="1" ht="14.25" customHeight="1">
      <c r="A48" s="61"/>
      <c r="B48" s="116" t="s">
        <v>150</v>
      </c>
      <c r="C48" s="117"/>
      <c r="D48" s="64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47" t="s">
        <v>26</v>
      </c>
      <c r="AJ48" s="60"/>
      <c r="AK48" s="133" t="s">
        <v>189</v>
      </c>
      <c r="AL48" s="134"/>
      <c r="AM48" s="134" t="s">
        <v>191</v>
      </c>
      <c r="AN48" s="132" t="s">
        <v>25</v>
      </c>
      <c r="AO48" s="134">
        <v>14.3</v>
      </c>
    </row>
    <row r="49" spans="1:42" customFormat="1" ht="14.25" customHeight="1">
      <c r="A49" s="61"/>
      <c r="B49" s="116" t="s">
        <v>150</v>
      </c>
      <c r="C49" s="117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47" t="s">
        <v>26</v>
      </c>
      <c r="AJ49" s="60"/>
      <c r="AK49" s="133" t="s">
        <v>189</v>
      </c>
      <c r="AL49" s="134"/>
      <c r="AM49" s="134" t="s">
        <v>191</v>
      </c>
      <c r="AN49" s="132" t="s">
        <v>25</v>
      </c>
      <c r="AO49" s="134">
        <v>30.3</v>
      </c>
    </row>
    <row r="50" spans="1:42" customFormat="1" ht="14.25" customHeight="1">
      <c r="A50" s="61"/>
      <c r="B50" s="116" t="s">
        <v>150</v>
      </c>
      <c r="C50" s="117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47" t="s">
        <v>26</v>
      </c>
      <c r="AJ50" s="60"/>
      <c r="AK50" s="133" t="s">
        <v>189</v>
      </c>
      <c r="AL50" s="134"/>
      <c r="AM50" s="134" t="s">
        <v>191</v>
      </c>
      <c r="AN50" s="132" t="s">
        <v>25</v>
      </c>
      <c r="AO50" s="134">
        <v>56.3</v>
      </c>
    </row>
    <row r="51" spans="1:42" customFormat="1" ht="14.25" customHeight="1">
      <c r="A51" s="61"/>
      <c r="B51" s="116" t="s">
        <v>149</v>
      </c>
      <c r="C51" s="117"/>
      <c r="D51" s="64"/>
      <c r="E51" s="65"/>
      <c r="F51" s="65"/>
      <c r="G51" s="65"/>
      <c r="H51" s="65"/>
      <c r="I51" s="94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94"/>
      <c r="AG51" s="65"/>
      <c r="AH51" s="65"/>
      <c r="AI51" s="47" t="s">
        <v>26</v>
      </c>
      <c r="AJ51" s="52"/>
      <c r="AK51" s="133" t="s">
        <v>189</v>
      </c>
      <c r="AL51" s="134"/>
      <c r="AM51" s="134" t="s">
        <v>191</v>
      </c>
      <c r="AN51" s="132" t="s">
        <v>25</v>
      </c>
      <c r="AO51" s="134">
        <v>9.6999999999999993</v>
      </c>
    </row>
    <row r="52" spans="1:42" customFormat="1" ht="14.25" customHeight="1">
      <c r="A52" s="61"/>
      <c r="B52" s="116" t="s">
        <v>202</v>
      </c>
      <c r="C52" s="117"/>
      <c r="D52" s="64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47" t="s">
        <v>26</v>
      </c>
      <c r="AJ52" s="52"/>
      <c r="AK52" s="133" t="s">
        <v>189</v>
      </c>
      <c r="AL52" s="134"/>
      <c r="AM52" s="134" t="s">
        <v>191</v>
      </c>
      <c r="AN52" s="132" t="s">
        <v>25</v>
      </c>
      <c r="AO52" s="134"/>
    </row>
    <row r="53" spans="1:42" s="53" customFormat="1" ht="15" customHeight="1">
      <c r="A53" s="159" t="s">
        <v>68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52"/>
      <c r="AK53" s="49"/>
      <c r="AL53" s="49"/>
      <c r="AM53" s="49"/>
      <c r="AN53" s="50"/>
      <c r="AO53" s="51"/>
      <c r="AP53" s="43"/>
    </row>
    <row r="54" spans="1:42" s="53" customFormat="1" ht="15" customHeight="1">
      <c r="A54" s="61" t="s">
        <v>155</v>
      </c>
      <c r="B54" s="116" t="s">
        <v>151</v>
      </c>
      <c r="C54" s="117">
        <v>54.22</v>
      </c>
      <c r="D54" s="64">
        <v>1</v>
      </c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94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47">
        <f t="shared" ref="AI54:AI59" si="7">COUNTA(D54:AG54)</f>
        <v>1</v>
      </c>
      <c r="AJ54" s="52"/>
      <c r="AK54" s="133" t="s">
        <v>189</v>
      </c>
      <c r="AL54" s="135" t="s">
        <v>155</v>
      </c>
      <c r="AM54" s="134" t="s">
        <v>190</v>
      </c>
      <c r="AN54" s="50" t="s">
        <v>84</v>
      </c>
      <c r="AO54" s="51">
        <v>54.22</v>
      </c>
      <c r="AP54" s="43"/>
    </row>
    <row r="55" spans="1:42" s="53" customFormat="1" ht="15" customHeight="1">
      <c r="A55" s="61" t="s">
        <v>156</v>
      </c>
      <c r="B55" s="116" t="s">
        <v>151</v>
      </c>
      <c r="C55" s="117">
        <v>61.1</v>
      </c>
      <c r="D55" s="64">
        <v>1</v>
      </c>
      <c r="E55" s="65"/>
      <c r="F55" s="65"/>
      <c r="G55" s="65"/>
      <c r="H55" s="65"/>
      <c r="I55" s="94"/>
      <c r="J55" s="94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47">
        <f t="shared" si="7"/>
        <v>1</v>
      </c>
      <c r="AJ55" s="52"/>
      <c r="AK55" s="133" t="s">
        <v>189</v>
      </c>
      <c r="AL55" s="135" t="s">
        <v>156</v>
      </c>
      <c r="AM55" s="134" t="s">
        <v>190</v>
      </c>
      <c r="AN55" s="50" t="s">
        <v>84</v>
      </c>
      <c r="AO55" s="51">
        <v>61.1</v>
      </c>
      <c r="AP55" s="43"/>
    </row>
    <row r="56" spans="1:42" s="53" customFormat="1" ht="15" customHeight="1">
      <c r="A56" s="61" t="s">
        <v>157</v>
      </c>
      <c r="B56" s="116" t="s">
        <v>151</v>
      </c>
      <c r="C56" s="117">
        <v>51.77</v>
      </c>
      <c r="D56" s="64">
        <v>1</v>
      </c>
      <c r="E56" s="65"/>
      <c r="F56" s="65"/>
      <c r="G56" s="65"/>
      <c r="H56" s="65"/>
      <c r="I56" s="94"/>
      <c r="J56" s="94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94"/>
      <c r="AG56" s="65"/>
      <c r="AH56" s="65"/>
      <c r="AI56" s="47">
        <f t="shared" si="7"/>
        <v>1</v>
      </c>
      <c r="AJ56" s="52"/>
      <c r="AK56" s="133" t="s">
        <v>189</v>
      </c>
      <c r="AL56" s="135" t="s">
        <v>157</v>
      </c>
      <c r="AM56" s="134" t="s">
        <v>190</v>
      </c>
      <c r="AN56" s="50" t="s">
        <v>84</v>
      </c>
      <c r="AO56" s="51">
        <v>51.77</v>
      </c>
      <c r="AP56" s="43"/>
    </row>
    <row r="57" spans="1:42" s="53" customFormat="1" ht="15" customHeight="1">
      <c r="A57" s="61" t="s">
        <v>158</v>
      </c>
      <c r="B57" s="116" t="s">
        <v>151</v>
      </c>
      <c r="C57" s="117">
        <v>53.64</v>
      </c>
      <c r="D57" s="64">
        <v>1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94"/>
      <c r="AG57" s="65"/>
      <c r="AH57" s="65"/>
      <c r="AI57" s="47">
        <f t="shared" si="7"/>
        <v>1</v>
      </c>
      <c r="AJ57" s="52"/>
      <c r="AK57" s="133" t="s">
        <v>189</v>
      </c>
      <c r="AL57" s="135" t="s">
        <v>158</v>
      </c>
      <c r="AM57" s="134" t="s">
        <v>190</v>
      </c>
      <c r="AN57" s="50" t="s">
        <v>84</v>
      </c>
      <c r="AO57" s="51">
        <v>53.64</v>
      </c>
      <c r="AP57" s="43"/>
    </row>
    <row r="58" spans="1:42" s="53" customFormat="1" ht="15" customHeight="1">
      <c r="A58" s="61" t="s">
        <v>159</v>
      </c>
      <c r="B58" s="116" t="s">
        <v>151</v>
      </c>
      <c r="C58" s="117">
        <v>62.58</v>
      </c>
      <c r="D58" s="64">
        <v>1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47">
        <f t="shared" si="7"/>
        <v>1</v>
      </c>
      <c r="AJ58" s="52"/>
      <c r="AK58" s="133" t="s">
        <v>189</v>
      </c>
      <c r="AL58" s="135" t="s">
        <v>159</v>
      </c>
      <c r="AM58" s="134" t="s">
        <v>190</v>
      </c>
      <c r="AN58" s="50" t="s">
        <v>84</v>
      </c>
      <c r="AO58" s="51">
        <v>62.58</v>
      </c>
      <c r="AP58" s="43"/>
    </row>
    <row r="59" spans="1:42" s="53" customFormat="1" ht="15" customHeight="1">
      <c r="A59" s="61" t="s">
        <v>160</v>
      </c>
      <c r="B59" s="116" t="s">
        <v>129</v>
      </c>
      <c r="C59" s="117">
        <v>40.94</v>
      </c>
      <c r="D59" s="64"/>
      <c r="E59" s="65">
        <v>1</v>
      </c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47">
        <f t="shared" si="7"/>
        <v>1</v>
      </c>
      <c r="AJ59" s="52"/>
      <c r="AK59" s="133" t="s">
        <v>189</v>
      </c>
      <c r="AL59" s="135" t="s">
        <v>160</v>
      </c>
      <c r="AM59" s="134" t="s">
        <v>190</v>
      </c>
      <c r="AN59" s="50" t="s">
        <v>86</v>
      </c>
      <c r="AO59" s="51">
        <v>40.94</v>
      </c>
      <c r="AP59" s="43"/>
    </row>
    <row r="60" spans="1:42" s="53" customFormat="1" ht="15" customHeight="1">
      <c r="A60" s="61"/>
      <c r="B60" s="116" t="s">
        <v>88</v>
      </c>
      <c r="C60" s="117">
        <v>17.899999999999999</v>
      </c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94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94">
        <f>C60</f>
        <v>17.899999999999999</v>
      </c>
      <c r="AG60" s="65"/>
      <c r="AH60" s="65"/>
      <c r="AI60" s="47" t="s">
        <v>31</v>
      </c>
      <c r="AJ60" s="52"/>
      <c r="AK60" s="133" t="s">
        <v>189</v>
      </c>
      <c r="AL60" s="135"/>
      <c r="AM60" s="134" t="s">
        <v>190</v>
      </c>
      <c r="AN60" s="50" t="s">
        <v>76</v>
      </c>
      <c r="AO60" s="51">
        <v>17.899999999999999</v>
      </c>
      <c r="AP60" s="43"/>
    </row>
    <row r="61" spans="1:42" s="53" customFormat="1" ht="15" customHeight="1">
      <c r="A61" s="61" t="s">
        <v>120</v>
      </c>
      <c r="B61" s="116" t="s">
        <v>117</v>
      </c>
      <c r="C61" s="117">
        <v>41.9</v>
      </c>
      <c r="D61" s="64"/>
      <c r="E61" s="65"/>
      <c r="F61" s="65"/>
      <c r="G61" s="65"/>
      <c r="H61" s="65"/>
      <c r="I61" s="94">
        <f>C61</f>
        <v>41.9</v>
      </c>
      <c r="J61" s="94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47">
        <f>COUNTA(D61:AG61)</f>
        <v>1</v>
      </c>
      <c r="AJ61" s="52"/>
      <c r="AK61" s="133" t="s">
        <v>189</v>
      </c>
      <c r="AL61" s="135" t="s">
        <v>120</v>
      </c>
      <c r="AM61" s="134" t="s">
        <v>190</v>
      </c>
      <c r="AN61" s="50" t="s">
        <v>187</v>
      </c>
      <c r="AO61" s="51">
        <v>41.9</v>
      </c>
      <c r="AP61" s="43"/>
    </row>
    <row r="62" spans="1:42" s="53" customFormat="1" ht="15" customHeight="1">
      <c r="A62" s="61" t="s">
        <v>121</v>
      </c>
      <c r="B62" s="116" t="s">
        <v>90</v>
      </c>
      <c r="C62" s="117">
        <v>11.5</v>
      </c>
      <c r="D62" s="64"/>
      <c r="E62" s="65"/>
      <c r="F62" s="65"/>
      <c r="G62" s="65"/>
      <c r="H62" s="65"/>
      <c r="I62" s="94"/>
      <c r="J62" s="94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94">
        <f>C62</f>
        <v>11.5</v>
      </c>
      <c r="AG62" s="65"/>
      <c r="AH62" s="65"/>
      <c r="AI62" s="47" t="s">
        <v>31</v>
      </c>
      <c r="AJ62" s="52"/>
      <c r="AK62" s="133" t="s">
        <v>189</v>
      </c>
      <c r="AL62" s="135" t="s">
        <v>121</v>
      </c>
      <c r="AM62" s="134" t="s">
        <v>190</v>
      </c>
      <c r="AN62" s="50" t="s">
        <v>76</v>
      </c>
      <c r="AO62" s="51">
        <v>11.5</v>
      </c>
      <c r="AP62" s="43"/>
    </row>
    <row r="63" spans="1:42" s="53" customFormat="1" ht="15" customHeight="1">
      <c r="A63" s="61">
        <v>1</v>
      </c>
      <c r="B63" s="116" t="s">
        <v>161</v>
      </c>
      <c r="C63" s="117">
        <v>120.2</v>
      </c>
      <c r="D63" s="64"/>
      <c r="E63" s="65"/>
      <c r="F63" s="65"/>
      <c r="G63" s="65"/>
      <c r="H63" s="65"/>
      <c r="I63" s="65"/>
      <c r="J63" s="65"/>
      <c r="K63" s="65">
        <v>1</v>
      </c>
      <c r="L63" s="65">
        <f>C63</f>
        <v>120.2</v>
      </c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47">
        <f>COUNTA(D63:AG63)</f>
        <v>2</v>
      </c>
      <c r="AJ63" s="52"/>
      <c r="AK63" s="133" t="s">
        <v>189</v>
      </c>
      <c r="AL63" s="135">
        <v>1</v>
      </c>
      <c r="AM63" s="134" t="s">
        <v>190</v>
      </c>
      <c r="AN63" s="50" t="s">
        <v>83</v>
      </c>
      <c r="AO63" s="51">
        <v>120.2</v>
      </c>
      <c r="AP63" s="43"/>
    </row>
    <row r="64" spans="1:42" s="55" customFormat="1" ht="14.25" customHeight="1">
      <c r="A64" s="61" t="s">
        <v>125</v>
      </c>
      <c r="B64" s="116" t="s">
        <v>72</v>
      </c>
      <c r="C64" s="117">
        <v>20.8</v>
      </c>
      <c r="D64" s="64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>
        <v>1</v>
      </c>
      <c r="AE64" s="65"/>
      <c r="AF64" s="94"/>
      <c r="AG64" s="65"/>
      <c r="AH64" s="65"/>
      <c r="AI64" s="47">
        <f>COUNTA(D64:AG64)</f>
        <v>1</v>
      </c>
      <c r="AJ64" s="54"/>
      <c r="AK64" s="133" t="s">
        <v>189</v>
      </c>
      <c r="AL64" s="135" t="s">
        <v>125</v>
      </c>
      <c r="AM64" s="134" t="s">
        <v>190</v>
      </c>
      <c r="AN64" s="132" t="s">
        <v>188</v>
      </c>
      <c r="AO64" s="51">
        <v>20.8</v>
      </c>
    </row>
    <row r="65" spans="1:42" customFormat="1" ht="14.25" customHeight="1">
      <c r="A65" s="61" t="s">
        <v>124</v>
      </c>
      <c r="B65" s="116" t="s">
        <v>70</v>
      </c>
      <c r="C65" s="117">
        <v>20.399999999999999</v>
      </c>
      <c r="D65" s="64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>
        <v>1</v>
      </c>
      <c r="AE65" s="65"/>
      <c r="AF65" s="65"/>
      <c r="AG65" s="65"/>
      <c r="AH65" s="65"/>
      <c r="AI65" s="47">
        <f>COUNTA(D65:AG65)</f>
        <v>1</v>
      </c>
      <c r="AJ65" s="60"/>
      <c r="AK65" s="133" t="s">
        <v>189</v>
      </c>
      <c r="AL65" s="135" t="s">
        <v>124</v>
      </c>
      <c r="AM65" s="134" t="s">
        <v>190</v>
      </c>
      <c r="AN65" s="132" t="s">
        <v>188</v>
      </c>
      <c r="AO65" s="51">
        <v>20.399999999999999</v>
      </c>
    </row>
    <row r="66" spans="1:42" customFormat="1" ht="14.25" customHeight="1">
      <c r="A66" s="61" t="s">
        <v>122</v>
      </c>
      <c r="B66" s="116" t="s">
        <v>93</v>
      </c>
      <c r="C66" s="117">
        <v>10.1</v>
      </c>
      <c r="D66" s="64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>
        <v>1</v>
      </c>
      <c r="AE66" s="65"/>
      <c r="AF66" s="65"/>
      <c r="AG66" s="65"/>
      <c r="AH66" s="65"/>
      <c r="AI66" s="47">
        <f>COUNTA(D66:AG66)</f>
        <v>1</v>
      </c>
      <c r="AJ66" s="60"/>
      <c r="AK66" s="133" t="s">
        <v>189</v>
      </c>
      <c r="AL66" s="135" t="s">
        <v>122</v>
      </c>
      <c r="AM66" s="134" t="s">
        <v>190</v>
      </c>
      <c r="AN66" s="132" t="s">
        <v>188</v>
      </c>
      <c r="AO66" s="51">
        <v>10.1</v>
      </c>
    </row>
    <row r="67" spans="1:42" customFormat="1" ht="14.25" customHeight="1">
      <c r="A67" s="61" t="s">
        <v>123</v>
      </c>
      <c r="B67" s="116" t="s">
        <v>112</v>
      </c>
      <c r="C67" s="117">
        <v>10</v>
      </c>
      <c r="D67" s="64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94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>
        <v>1</v>
      </c>
      <c r="AE67" s="65"/>
      <c r="AF67" s="65"/>
      <c r="AG67" s="65"/>
      <c r="AH67" s="65"/>
      <c r="AI67" s="47">
        <f>COUNTA(D67:AG67)</f>
        <v>1</v>
      </c>
      <c r="AJ67" s="60"/>
      <c r="AK67" s="133" t="s">
        <v>189</v>
      </c>
      <c r="AL67" s="135" t="s">
        <v>123</v>
      </c>
      <c r="AM67" s="134" t="s">
        <v>190</v>
      </c>
      <c r="AN67" s="132" t="s">
        <v>188</v>
      </c>
      <c r="AO67" s="51">
        <v>10</v>
      </c>
    </row>
    <row r="68" spans="1:42" s="53" customFormat="1" ht="15" customHeight="1">
      <c r="A68" s="61" t="s">
        <v>121</v>
      </c>
      <c r="B68" s="116" t="s">
        <v>94</v>
      </c>
      <c r="C68" s="117"/>
      <c r="D68" s="64"/>
      <c r="E68" s="65"/>
      <c r="F68" s="65"/>
      <c r="G68" s="65"/>
      <c r="H68" s="65"/>
      <c r="I68" s="94"/>
      <c r="J68" s="94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47" t="s">
        <v>28</v>
      </c>
      <c r="AJ68" s="52"/>
      <c r="AK68" s="133" t="s">
        <v>189</v>
      </c>
      <c r="AL68" s="135" t="s">
        <v>121</v>
      </c>
      <c r="AM68" s="134" t="s">
        <v>190</v>
      </c>
      <c r="AN68" s="132" t="s">
        <v>186</v>
      </c>
      <c r="AO68" s="51">
        <v>3.7</v>
      </c>
      <c r="AP68" s="43"/>
    </row>
    <row r="69" spans="1:42" s="53" customFormat="1" ht="15" customHeight="1">
      <c r="A69" s="61" t="s">
        <v>162</v>
      </c>
      <c r="B69" s="116" t="s">
        <v>94</v>
      </c>
      <c r="C69" s="117"/>
      <c r="D69" s="64"/>
      <c r="E69" s="65"/>
      <c r="F69" s="65"/>
      <c r="G69" s="65"/>
      <c r="H69" s="65"/>
      <c r="I69" s="94"/>
      <c r="J69" s="94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94"/>
      <c r="AG69" s="65"/>
      <c r="AH69" s="65"/>
      <c r="AI69" s="47" t="s">
        <v>28</v>
      </c>
      <c r="AJ69" s="52"/>
      <c r="AK69" s="133" t="s">
        <v>189</v>
      </c>
      <c r="AL69" s="135" t="s">
        <v>162</v>
      </c>
      <c r="AM69" s="134" t="s">
        <v>190</v>
      </c>
      <c r="AN69" s="132" t="s">
        <v>186</v>
      </c>
      <c r="AO69" s="51">
        <v>16.45</v>
      </c>
      <c r="AP69" s="43"/>
    </row>
    <row r="70" spans="1:42" s="53" customFormat="1" ht="15" customHeight="1">
      <c r="A70" s="61"/>
      <c r="B70" s="116" t="s">
        <v>150</v>
      </c>
      <c r="C70" s="117"/>
      <c r="D70" s="64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94"/>
      <c r="AG70" s="65"/>
      <c r="AH70" s="65"/>
      <c r="AI70" s="47" t="s">
        <v>26</v>
      </c>
      <c r="AJ70" s="52"/>
      <c r="AK70" s="133" t="s">
        <v>189</v>
      </c>
      <c r="AL70" s="135"/>
      <c r="AM70" s="134" t="s">
        <v>190</v>
      </c>
      <c r="AN70" s="132" t="s">
        <v>25</v>
      </c>
      <c r="AO70" s="51">
        <v>10</v>
      </c>
      <c r="AP70" s="43"/>
    </row>
    <row r="71" spans="1:42" s="53" customFormat="1" ht="15" customHeight="1">
      <c r="A71" s="61"/>
      <c r="B71" s="116" t="s">
        <v>163</v>
      </c>
      <c r="C71" s="117"/>
      <c r="D71" s="64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47" t="s">
        <v>26</v>
      </c>
      <c r="AJ71" s="52"/>
      <c r="AK71" s="133" t="s">
        <v>189</v>
      </c>
      <c r="AL71" s="135"/>
      <c r="AM71" s="134" t="s">
        <v>190</v>
      </c>
      <c r="AN71" s="132" t="s">
        <v>25</v>
      </c>
      <c r="AO71" s="51">
        <v>70.900000000000006</v>
      </c>
      <c r="AP71" s="43"/>
    </row>
    <row r="72" spans="1:42" s="53" customFormat="1" ht="15" customHeight="1">
      <c r="A72" s="61"/>
      <c r="B72" s="116" t="s">
        <v>149</v>
      </c>
      <c r="C72" s="117"/>
      <c r="D72" s="64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47" t="s">
        <v>26</v>
      </c>
      <c r="AJ72" s="52"/>
      <c r="AK72" s="133" t="s">
        <v>189</v>
      </c>
      <c r="AL72" s="135"/>
      <c r="AM72" s="134" t="s">
        <v>190</v>
      </c>
      <c r="AN72" s="132" t="s">
        <v>25</v>
      </c>
      <c r="AO72" s="51">
        <v>10.199999999999999</v>
      </c>
      <c r="AP72" s="43"/>
    </row>
    <row r="73" spans="1:42" s="53" customFormat="1" ht="15" customHeight="1">
      <c r="A73" s="61"/>
      <c r="B73" s="116" t="s">
        <v>202</v>
      </c>
      <c r="C73" s="117"/>
      <c r="D73" s="64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47" t="s">
        <v>26</v>
      </c>
      <c r="AJ73" s="52"/>
      <c r="AK73" s="133" t="s">
        <v>189</v>
      </c>
      <c r="AL73" s="135"/>
      <c r="AM73" s="134" t="s">
        <v>190</v>
      </c>
      <c r="AN73" s="132" t="s">
        <v>25</v>
      </c>
      <c r="AO73" s="51">
        <v>10.9</v>
      </c>
      <c r="AP73" s="43"/>
    </row>
    <row r="74" spans="1:42" s="53" customFormat="1" ht="15" customHeight="1">
      <c r="A74" s="61"/>
      <c r="B74" s="116" t="s">
        <v>150</v>
      </c>
      <c r="C74" s="117"/>
      <c r="D74" s="64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94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47" t="s">
        <v>26</v>
      </c>
      <c r="AJ74" s="52"/>
      <c r="AK74" s="133" t="s">
        <v>189</v>
      </c>
      <c r="AL74" s="135"/>
      <c r="AM74" s="134" t="s">
        <v>190</v>
      </c>
      <c r="AN74" s="132" t="s">
        <v>25</v>
      </c>
      <c r="AO74" s="51">
        <v>50.4</v>
      </c>
      <c r="AP74" s="43"/>
    </row>
    <row r="75" spans="1:42" s="53" customFormat="1" ht="15" customHeight="1">
      <c r="A75" s="61"/>
      <c r="B75" s="116" t="s">
        <v>150</v>
      </c>
      <c r="C75" s="117"/>
      <c r="D75" s="64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94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47" t="s">
        <v>26</v>
      </c>
      <c r="AJ75" s="52"/>
      <c r="AK75" s="133" t="s">
        <v>189</v>
      </c>
      <c r="AL75" s="135"/>
      <c r="AM75" s="134" t="s">
        <v>190</v>
      </c>
      <c r="AN75" s="132" t="s">
        <v>25</v>
      </c>
      <c r="AO75" s="51">
        <v>10.7</v>
      </c>
      <c r="AP75" s="43"/>
    </row>
    <row r="76" spans="1:42" s="53" customFormat="1" ht="15" customHeight="1">
      <c r="A76" s="61"/>
      <c r="B76" s="116" t="s">
        <v>150</v>
      </c>
      <c r="C76" s="117"/>
      <c r="D76" s="64"/>
      <c r="E76" s="65"/>
      <c r="F76" s="65"/>
      <c r="G76" s="65"/>
      <c r="H76" s="65"/>
      <c r="I76" s="94"/>
      <c r="J76" s="94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47" t="s">
        <v>26</v>
      </c>
      <c r="AJ76" s="52"/>
      <c r="AK76" s="133" t="s">
        <v>189</v>
      </c>
      <c r="AL76" s="135"/>
      <c r="AM76" s="134" t="s">
        <v>190</v>
      </c>
      <c r="AN76" s="132" t="s">
        <v>25</v>
      </c>
      <c r="AO76" s="51">
        <v>59.2</v>
      </c>
      <c r="AP76" s="43"/>
    </row>
    <row r="77" spans="1:42" s="53" customFormat="1" ht="15" customHeight="1">
      <c r="A77" s="61"/>
      <c r="B77" s="116" t="s">
        <v>149</v>
      </c>
      <c r="C77" s="117"/>
      <c r="D77" s="64"/>
      <c r="E77" s="65"/>
      <c r="F77" s="65"/>
      <c r="G77" s="65"/>
      <c r="H77" s="65"/>
      <c r="I77" s="94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94"/>
      <c r="AG77" s="65"/>
      <c r="AH77" s="65"/>
      <c r="AI77" s="47" t="s">
        <v>26</v>
      </c>
      <c r="AJ77" s="52"/>
      <c r="AK77" s="133" t="s">
        <v>189</v>
      </c>
      <c r="AL77" s="135"/>
      <c r="AM77" s="134" t="s">
        <v>190</v>
      </c>
      <c r="AN77" s="132" t="s">
        <v>25</v>
      </c>
      <c r="AO77" s="51">
        <v>10.4</v>
      </c>
      <c r="AP77" s="43"/>
    </row>
    <row r="78" spans="1:42" s="53" customFormat="1" ht="15" customHeight="1">
      <c r="A78" s="61"/>
      <c r="B78" s="116" t="s">
        <v>202</v>
      </c>
      <c r="C78" s="117"/>
      <c r="D78" s="64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47" t="s">
        <v>26</v>
      </c>
      <c r="AJ78" s="52"/>
      <c r="AK78" s="133" t="s">
        <v>189</v>
      </c>
      <c r="AL78" s="135"/>
      <c r="AM78" s="134" t="s">
        <v>190</v>
      </c>
      <c r="AN78" s="132" t="s">
        <v>25</v>
      </c>
      <c r="AO78" s="51">
        <v>8</v>
      </c>
      <c r="AP78" s="43"/>
    </row>
    <row r="79" spans="1:42" s="53" customFormat="1" ht="15" customHeight="1">
      <c r="A79" s="176" t="s">
        <v>69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52"/>
      <c r="AK79" s="49"/>
      <c r="AL79" s="49"/>
      <c r="AM79" s="49"/>
      <c r="AN79" s="50"/>
      <c r="AO79" s="136"/>
      <c r="AP79" s="43"/>
    </row>
    <row r="80" spans="1:42" s="53" customFormat="1" ht="15" customHeight="1">
      <c r="A80" s="61" t="s">
        <v>164</v>
      </c>
      <c r="B80" s="62" t="s">
        <v>151</v>
      </c>
      <c r="C80" s="117">
        <v>53.82</v>
      </c>
      <c r="D80" s="82">
        <v>1</v>
      </c>
      <c r="E80" s="88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47">
        <f t="shared" ref="AI80:AI95" si="8">COUNTA(D80:AG80)</f>
        <v>1</v>
      </c>
      <c r="AJ80" s="52"/>
      <c r="AK80" s="133" t="s">
        <v>189</v>
      </c>
      <c r="AL80" s="135" t="s">
        <v>164</v>
      </c>
      <c r="AM80" s="134" t="s">
        <v>193</v>
      </c>
      <c r="AN80" s="50" t="s">
        <v>84</v>
      </c>
      <c r="AO80" s="51">
        <v>53.82</v>
      </c>
      <c r="AP80" s="43"/>
    </row>
    <row r="81" spans="1:42" s="53" customFormat="1" ht="15" customHeight="1">
      <c r="A81" s="61" t="s">
        <v>165</v>
      </c>
      <c r="B81" s="62" t="s">
        <v>151</v>
      </c>
      <c r="C81" s="117">
        <v>51.5</v>
      </c>
      <c r="D81" s="84">
        <v>1</v>
      </c>
      <c r="E81" s="83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47">
        <f t="shared" si="8"/>
        <v>1</v>
      </c>
      <c r="AJ81" s="52"/>
      <c r="AK81" s="133" t="s">
        <v>189</v>
      </c>
      <c r="AL81" s="135" t="s">
        <v>165</v>
      </c>
      <c r="AM81" s="134" t="s">
        <v>193</v>
      </c>
      <c r="AN81" s="50" t="s">
        <v>84</v>
      </c>
      <c r="AO81" s="51">
        <v>51.5</v>
      </c>
      <c r="AP81" s="43"/>
    </row>
    <row r="82" spans="1:42" s="53" customFormat="1" ht="15" customHeight="1">
      <c r="A82" s="61" t="s">
        <v>166</v>
      </c>
      <c r="B82" s="62" t="s">
        <v>129</v>
      </c>
      <c r="C82" s="117">
        <v>53.64</v>
      </c>
      <c r="D82" s="84"/>
      <c r="E82" s="83">
        <v>1</v>
      </c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47">
        <f t="shared" si="8"/>
        <v>1</v>
      </c>
      <c r="AJ82" s="52"/>
      <c r="AK82" s="133" t="s">
        <v>189</v>
      </c>
      <c r="AL82" s="135" t="s">
        <v>166</v>
      </c>
      <c r="AM82" s="134" t="s">
        <v>193</v>
      </c>
      <c r="AN82" s="50" t="s">
        <v>86</v>
      </c>
      <c r="AO82" s="51">
        <v>53.64</v>
      </c>
      <c r="AP82" s="43"/>
    </row>
    <row r="83" spans="1:42" customFormat="1" ht="14.25" customHeight="1">
      <c r="A83" s="61" t="s">
        <v>167</v>
      </c>
      <c r="B83" s="62" t="s">
        <v>129</v>
      </c>
      <c r="C83" s="117">
        <v>41.25</v>
      </c>
      <c r="D83" s="64"/>
      <c r="E83" s="65">
        <v>1</v>
      </c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47">
        <f t="shared" si="8"/>
        <v>1</v>
      </c>
      <c r="AJ83" s="60"/>
      <c r="AK83" s="133" t="s">
        <v>189</v>
      </c>
      <c r="AL83" s="135" t="s">
        <v>167</v>
      </c>
      <c r="AM83" s="134" t="s">
        <v>193</v>
      </c>
      <c r="AN83" s="50" t="s">
        <v>86</v>
      </c>
      <c r="AO83" s="51">
        <v>41.25</v>
      </c>
    </row>
    <row r="84" spans="1:42" customFormat="1" ht="14.25" customHeight="1">
      <c r="A84" s="61" t="s">
        <v>168</v>
      </c>
      <c r="B84" s="116" t="s">
        <v>151</v>
      </c>
      <c r="C84" s="117">
        <v>52.43</v>
      </c>
      <c r="D84" s="64">
        <v>1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94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94"/>
      <c r="AG84" s="65"/>
      <c r="AH84" s="65"/>
      <c r="AI84" s="47">
        <f t="shared" si="8"/>
        <v>1</v>
      </c>
      <c r="AJ84" s="60"/>
      <c r="AK84" s="133" t="s">
        <v>189</v>
      </c>
      <c r="AL84" s="135" t="s">
        <v>168</v>
      </c>
      <c r="AM84" s="134" t="s">
        <v>193</v>
      </c>
      <c r="AN84" s="50" t="s">
        <v>84</v>
      </c>
      <c r="AO84" s="51">
        <v>52.43</v>
      </c>
    </row>
    <row r="85" spans="1:42" customFormat="1" ht="14.25" customHeight="1">
      <c r="A85" s="61" t="s">
        <v>169</v>
      </c>
      <c r="B85" s="116" t="s">
        <v>151</v>
      </c>
      <c r="C85" s="117">
        <v>53.1</v>
      </c>
      <c r="D85" s="64">
        <v>1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94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94"/>
      <c r="AG85" s="65"/>
      <c r="AH85" s="65"/>
      <c r="AI85" s="47">
        <f t="shared" si="8"/>
        <v>1</v>
      </c>
      <c r="AJ85" s="60"/>
      <c r="AK85" s="133" t="s">
        <v>189</v>
      </c>
      <c r="AL85" s="135" t="s">
        <v>169</v>
      </c>
      <c r="AM85" s="134" t="s">
        <v>193</v>
      </c>
      <c r="AN85" s="50" t="s">
        <v>84</v>
      </c>
      <c r="AO85" s="51">
        <v>53.1</v>
      </c>
    </row>
    <row r="86" spans="1:42" customFormat="1" ht="14.25" customHeight="1">
      <c r="A86" s="61" t="s">
        <v>179</v>
      </c>
      <c r="B86" s="116" t="s">
        <v>129</v>
      </c>
      <c r="C86" s="117">
        <v>18.829999999999998</v>
      </c>
      <c r="D86" s="64"/>
      <c r="E86" s="65"/>
      <c r="F86" s="65">
        <v>1</v>
      </c>
      <c r="G86" s="65"/>
      <c r="H86" s="65"/>
      <c r="I86" s="65"/>
      <c r="J86" s="65"/>
      <c r="K86" s="65"/>
      <c r="L86" s="65"/>
      <c r="M86" s="65"/>
      <c r="N86" s="65"/>
      <c r="O86" s="94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47">
        <f t="shared" si="8"/>
        <v>1</v>
      </c>
      <c r="AJ86" s="60"/>
      <c r="AK86" s="133" t="s">
        <v>189</v>
      </c>
      <c r="AL86" s="135" t="s">
        <v>179</v>
      </c>
      <c r="AM86" s="134" t="s">
        <v>193</v>
      </c>
      <c r="AN86" s="132" t="s">
        <v>85</v>
      </c>
      <c r="AO86" s="51">
        <v>18.829999999999998</v>
      </c>
    </row>
    <row r="87" spans="1:42" customFormat="1" ht="14.25" customHeight="1">
      <c r="A87" s="61" t="s">
        <v>170</v>
      </c>
      <c r="B87" s="116" t="s">
        <v>129</v>
      </c>
      <c r="C87" s="117">
        <v>19.920000000000002</v>
      </c>
      <c r="D87" s="64"/>
      <c r="E87" s="65"/>
      <c r="F87" s="65">
        <v>1</v>
      </c>
      <c r="G87" s="65"/>
      <c r="H87" s="65"/>
      <c r="I87" s="65"/>
      <c r="J87" s="65"/>
      <c r="K87" s="65"/>
      <c r="L87" s="65"/>
      <c r="M87" s="65"/>
      <c r="N87" s="65"/>
      <c r="O87" s="94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94"/>
      <c r="AG87" s="65"/>
      <c r="AH87" s="65"/>
      <c r="AI87" s="47">
        <f t="shared" si="8"/>
        <v>1</v>
      </c>
      <c r="AJ87" s="60"/>
      <c r="AK87" s="133" t="s">
        <v>189</v>
      </c>
      <c r="AL87" s="135" t="s">
        <v>170</v>
      </c>
      <c r="AM87" s="134" t="s">
        <v>193</v>
      </c>
      <c r="AN87" s="132" t="s">
        <v>85</v>
      </c>
      <c r="AO87" s="51">
        <v>19.920000000000002</v>
      </c>
    </row>
    <row r="88" spans="1:42" customFormat="1" ht="14.25" customHeight="1">
      <c r="A88" s="61" t="s">
        <v>171</v>
      </c>
      <c r="B88" s="116" t="s">
        <v>129</v>
      </c>
      <c r="C88" s="117">
        <v>31.54</v>
      </c>
      <c r="D88" s="64"/>
      <c r="E88" s="65"/>
      <c r="F88" s="65">
        <v>1</v>
      </c>
      <c r="G88" s="65"/>
      <c r="H88" s="65"/>
      <c r="I88" s="65"/>
      <c r="J88" s="65"/>
      <c r="K88" s="65"/>
      <c r="L88" s="65"/>
      <c r="M88" s="65"/>
      <c r="N88" s="65"/>
      <c r="O88" s="9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94"/>
      <c r="AG88" s="65"/>
      <c r="AH88" s="65"/>
      <c r="AI88" s="47">
        <f t="shared" si="8"/>
        <v>1</v>
      </c>
      <c r="AJ88" s="60"/>
      <c r="AK88" s="133" t="s">
        <v>189</v>
      </c>
      <c r="AL88" s="135" t="s">
        <v>171</v>
      </c>
      <c r="AM88" s="134" t="s">
        <v>193</v>
      </c>
      <c r="AN88" s="132" t="s">
        <v>85</v>
      </c>
      <c r="AO88" s="51">
        <v>31.54</v>
      </c>
    </row>
    <row r="89" spans="1:42">
      <c r="A89" s="61" t="s">
        <v>172</v>
      </c>
      <c r="B89" s="116" t="s">
        <v>129</v>
      </c>
      <c r="C89" s="117">
        <v>8.6</v>
      </c>
      <c r="D89" s="64"/>
      <c r="E89" s="65"/>
      <c r="F89" s="65">
        <v>1</v>
      </c>
      <c r="G89" s="65"/>
      <c r="H89" s="65"/>
      <c r="I89" s="65"/>
      <c r="J89" s="65"/>
      <c r="K89" s="65"/>
      <c r="L89" s="65"/>
      <c r="M89" s="65"/>
      <c r="N89" s="65"/>
      <c r="O89" s="94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47">
        <f t="shared" si="8"/>
        <v>1</v>
      </c>
      <c r="AJ89" s="60"/>
      <c r="AK89" s="133" t="s">
        <v>189</v>
      </c>
      <c r="AL89" s="135" t="s">
        <v>172</v>
      </c>
      <c r="AM89" s="134" t="s">
        <v>193</v>
      </c>
      <c r="AN89" s="132" t="s">
        <v>85</v>
      </c>
      <c r="AO89" s="51">
        <v>8.6</v>
      </c>
    </row>
    <row r="90" spans="1:42" s="152" customFormat="1">
      <c r="A90" s="61" t="s">
        <v>173</v>
      </c>
      <c r="B90" s="116" t="s">
        <v>129</v>
      </c>
      <c r="C90" s="117">
        <v>8.5</v>
      </c>
      <c r="D90" s="64"/>
      <c r="E90" s="65"/>
      <c r="F90" s="65">
        <v>1</v>
      </c>
      <c r="G90" s="65"/>
      <c r="H90" s="65"/>
      <c r="I90" s="65"/>
      <c r="J90" s="65"/>
      <c r="K90" s="65"/>
      <c r="L90" s="65"/>
      <c r="M90" s="65"/>
      <c r="N90" s="65"/>
      <c r="O90" s="9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94"/>
      <c r="AG90" s="65"/>
      <c r="AH90" s="65"/>
      <c r="AI90" s="47">
        <f t="shared" si="8"/>
        <v>1</v>
      </c>
      <c r="AJ90" s="60"/>
      <c r="AK90" s="147" t="s">
        <v>189</v>
      </c>
      <c r="AL90" s="151" t="s">
        <v>173</v>
      </c>
      <c r="AM90" s="148" t="s">
        <v>193</v>
      </c>
      <c r="AN90" s="132" t="s">
        <v>85</v>
      </c>
      <c r="AO90" s="51">
        <v>8.5</v>
      </c>
    </row>
    <row r="91" spans="1:42" s="150" customFormat="1" ht="14.25" customHeight="1">
      <c r="A91" s="61"/>
      <c r="B91" s="116" t="s">
        <v>87</v>
      </c>
      <c r="C91" s="117">
        <v>18.100000000000001</v>
      </c>
      <c r="D91" s="64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94">
        <f>C91</f>
        <v>18.100000000000001</v>
      </c>
      <c r="AG91" s="65"/>
      <c r="AH91" s="65"/>
      <c r="AI91" s="47" t="s">
        <v>31</v>
      </c>
      <c r="AJ91" s="60"/>
      <c r="AK91" s="147" t="s">
        <v>189</v>
      </c>
      <c r="AL91" s="151"/>
      <c r="AM91" s="148" t="s">
        <v>193</v>
      </c>
      <c r="AN91" s="50" t="s">
        <v>76</v>
      </c>
      <c r="AO91" s="51">
        <v>18.100000000000001</v>
      </c>
    </row>
    <row r="92" spans="1:42" s="150" customFormat="1" ht="14.25" customHeight="1">
      <c r="A92" s="61" t="s">
        <v>175</v>
      </c>
      <c r="B92" s="116" t="s">
        <v>174</v>
      </c>
      <c r="C92" s="117">
        <v>17.100000000000001</v>
      </c>
      <c r="D92" s="64"/>
      <c r="E92" s="65"/>
      <c r="F92" s="65"/>
      <c r="G92" s="65"/>
      <c r="H92" s="65"/>
      <c r="I92" s="94">
        <f>C92</f>
        <v>17.100000000000001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47">
        <f t="shared" si="8"/>
        <v>1</v>
      </c>
      <c r="AJ92" s="60"/>
      <c r="AK92" s="147" t="s">
        <v>189</v>
      </c>
      <c r="AL92" s="151" t="s">
        <v>175</v>
      </c>
      <c r="AM92" s="148" t="s">
        <v>193</v>
      </c>
      <c r="AN92" s="50" t="s">
        <v>187</v>
      </c>
      <c r="AO92" s="51">
        <v>17.100000000000001</v>
      </c>
    </row>
    <row r="93" spans="1:42" s="150" customFormat="1" ht="14.25" customHeight="1">
      <c r="A93" s="61"/>
      <c r="B93" s="116" t="s">
        <v>91</v>
      </c>
      <c r="C93" s="117">
        <v>2.2999999999999998</v>
      </c>
      <c r="D93" s="64"/>
      <c r="E93" s="65"/>
      <c r="F93" s="65"/>
      <c r="G93" s="65"/>
      <c r="H93" s="65"/>
      <c r="I93" s="65"/>
      <c r="J93" s="94">
        <f>C93</f>
        <v>2.2999999999999998</v>
      </c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47">
        <f t="shared" si="8"/>
        <v>1</v>
      </c>
      <c r="AJ93" s="60"/>
      <c r="AK93" s="147" t="s">
        <v>189</v>
      </c>
      <c r="AL93" s="151"/>
      <c r="AM93" s="148" t="s">
        <v>193</v>
      </c>
      <c r="AN93" s="132" t="s">
        <v>181</v>
      </c>
      <c r="AO93" s="51">
        <v>2.2999999999999998</v>
      </c>
    </row>
    <row r="94" spans="1:42" s="150" customFormat="1" ht="14.25" customHeight="1">
      <c r="A94" s="61" t="s">
        <v>177</v>
      </c>
      <c r="B94" s="116" t="s">
        <v>176</v>
      </c>
      <c r="C94" s="117">
        <v>10.5</v>
      </c>
      <c r="D94" s="64"/>
      <c r="E94" s="65"/>
      <c r="F94" s="65"/>
      <c r="G94" s="65"/>
      <c r="H94" s="65"/>
      <c r="I94" s="94">
        <f>C94</f>
        <v>10.5</v>
      </c>
      <c r="J94" s="65"/>
      <c r="K94" s="65"/>
      <c r="L94" s="65"/>
      <c r="M94" s="65"/>
      <c r="N94" s="65"/>
      <c r="O94" s="9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94"/>
      <c r="AE94" s="65"/>
      <c r="AF94" s="65"/>
      <c r="AG94" s="65"/>
      <c r="AH94" s="65"/>
      <c r="AI94" s="47">
        <f t="shared" si="8"/>
        <v>1</v>
      </c>
      <c r="AJ94" s="60"/>
      <c r="AK94" s="147" t="s">
        <v>189</v>
      </c>
      <c r="AL94" s="151" t="s">
        <v>177</v>
      </c>
      <c r="AM94" s="148" t="s">
        <v>193</v>
      </c>
      <c r="AN94" s="50" t="s">
        <v>187</v>
      </c>
      <c r="AO94" s="51">
        <v>10.5</v>
      </c>
    </row>
    <row r="95" spans="1:42" s="150" customFormat="1" ht="14.25" customHeight="1">
      <c r="A95" s="61" t="s">
        <v>178</v>
      </c>
      <c r="B95" s="116" t="s">
        <v>227</v>
      </c>
      <c r="C95" s="117">
        <v>10.9</v>
      </c>
      <c r="D95" s="64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94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94">
        <v>1</v>
      </c>
      <c r="AE95" s="65"/>
      <c r="AF95" s="65"/>
      <c r="AG95" s="65"/>
      <c r="AH95" s="65"/>
      <c r="AI95" s="47">
        <f t="shared" si="8"/>
        <v>1</v>
      </c>
      <c r="AJ95" s="60"/>
      <c r="AK95" s="147" t="s">
        <v>189</v>
      </c>
      <c r="AL95" s="151" t="s">
        <v>178</v>
      </c>
      <c r="AM95" s="148" t="s">
        <v>193</v>
      </c>
      <c r="AN95" s="132" t="s">
        <v>188</v>
      </c>
      <c r="AO95" s="51">
        <v>10.9</v>
      </c>
    </row>
    <row r="96" spans="1:42" s="150" customFormat="1" ht="14.25" customHeight="1">
      <c r="A96" s="61"/>
      <c r="B96" s="116" t="s">
        <v>149</v>
      </c>
      <c r="C96" s="117"/>
      <c r="D96" s="64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9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94"/>
      <c r="AE96" s="65"/>
      <c r="AF96" s="65"/>
      <c r="AG96" s="65"/>
      <c r="AH96" s="65"/>
      <c r="AI96" s="47" t="s">
        <v>26</v>
      </c>
      <c r="AJ96" s="60"/>
      <c r="AK96" s="147" t="s">
        <v>189</v>
      </c>
      <c r="AL96" s="151"/>
      <c r="AM96" s="148" t="s">
        <v>193</v>
      </c>
      <c r="AN96" s="132" t="s">
        <v>25</v>
      </c>
      <c r="AO96" s="51">
        <v>7.7</v>
      </c>
    </row>
    <row r="97" spans="1:44" s="150" customFormat="1" ht="14.25" customHeight="1">
      <c r="A97" s="61"/>
      <c r="B97" s="116" t="s">
        <v>150</v>
      </c>
      <c r="C97" s="117"/>
      <c r="D97" s="64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9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94"/>
      <c r="AE97" s="65"/>
      <c r="AF97" s="65"/>
      <c r="AG97" s="65"/>
      <c r="AH97" s="65"/>
      <c r="AI97" s="47" t="s">
        <v>26</v>
      </c>
      <c r="AJ97" s="60"/>
      <c r="AK97" s="147" t="s">
        <v>189</v>
      </c>
      <c r="AL97" s="151"/>
      <c r="AM97" s="148" t="s">
        <v>193</v>
      </c>
      <c r="AN97" s="132" t="s">
        <v>25</v>
      </c>
      <c r="AO97" s="51">
        <v>51.1</v>
      </c>
    </row>
    <row r="98" spans="1:44" customFormat="1" ht="14.25" customHeight="1">
      <c r="A98" s="61"/>
      <c r="B98" s="116" t="s">
        <v>150</v>
      </c>
      <c r="C98" s="117"/>
      <c r="D98" s="64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94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94"/>
      <c r="AE98" s="65"/>
      <c r="AF98" s="65"/>
      <c r="AG98" s="65"/>
      <c r="AH98" s="65"/>
      <c r="AI98" s="47" t="s">
        <v>26</v>
      </c>
      <c r="AJ98" s="60"/>
      <c r="AK98" s="133" t="s">
        <v>189</v>
      </c>
      <c r="AL98" s="135"/>
      <c r="AM98" s="134" t="s">
        <v>193</v>
      </c>
      <c r="AN98" s="132" t="s">
        <v>25</v>
      </c>
      <c r="AO98" s="51">
        <v>59.5</v>
      </c>
    </row>
    <row r="99" spans="1:44" customFormat="1" ht="14.25" customHeight="1">
      <c r="A99" s="61"/>
      <c r="B99" s="116" t="s">
        <v>149</v>
      </c>
      <c r="C99" s="117"/>
      <c r="D99" s="64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9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94"/>
      <c r="AE99" s="65"/>
      <c r="AF99" s="65"/>
      <c r="AG99" s="65"/>
      <c r="AH99" s="65"/>
      <c r="AI99" s="47" t="s">
        <v>26</v>
      </c>
      <c r="AJ99" s="60"/>
      <c r="AK99" s="133" t="s">
        <v>189</v>
      </c>
      <c r="AL99" s="135"/>
      <c r="AM99" s="134" t="s">
        <v>193</v>
      </c>
      <c r="AN99" s="132" t="s">
        <v>25</v>
      </c>
      <c r="AO99" s="51">
        <v>9.1999999999999993</v>
      </c>
    </row>
    <row r="100" spans="1:44" customFormat="1" ht="14.25" customHeight="1">
      <c r="A100" s="176" t="s">
        <v>286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6"/>
      <c r="AG100" s="176"/>
      <c r="AH100" s="176"/>
      <c r="AI100" s="176"/>
      <c r="AJ100" s="60"/>
      <c r="AK100" s="133"/>
    </row>
    <row r="101" spans="1:44" customFormat="1" ht="14.25" customHeight="1">
      <c r="A101" s="159" t="s">
        <v>68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60"/>
      <c r="AK101" s="133"/>
    </row>
    <row r="102" spans="1:44" customFormat="1" ht="14.25" customHeight="1">
      <c r="A102" s="61" t="s">
        <v>126</v>
      </c>
      <c r="B102" s="116" t="s">
        <v>89</v>
      </c>
      <c r="C102" s="117">
        <v>7.5</v>
      </c>
      <c r="D102" s="64"/>
      <c r="E102" s="65"/>
      <c r="F102" s="65"/>
      <c r="G102" s="65"/>
      <c r="H102" s="65"/>
      <c r="I102" s="94">
        <f>C102</f>
        <v>7.5</v>
      </c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47">
        <f>COUNTA(D102:AG102)</f>
        <v>1</v>
      </c>
      <c r="AJ102" s="60"/>
      <c r="AK102" s="133" t="s">
        <v>192</v>
      </c>
      <c r="AM102" s="134" t="s">
        <v>190</v>
      </c>
      <c r="AN102" s="50" t="s">
        <v>187</v>
      </c>
      <c r="AO102" s="51">
        <v>7.5</v>
      </c>
    </row>
    <row r="103" spans="1:44" customFormat="1" ht="14.25" customHeight="1">
      <c r="A103" s="61" t="s">
        <v>152</v>
      </c>
      <c r="B103" s="116" t="s">
        <v>151</v>
      </c>
      <c r="C103" s="117">
        <v>44.8</v>
      </c>
      <c r="D103" s="64">
        <v>1</v>
      </c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94"/>
      <c r="AG103" s="65"/>
      <c r="AH103" s="65"/>
      <c r="AI103" s="47">
        <f>COUNTA(D103:AG103)</f>
        <v>1</v>
      </c>
      <c r="AJ103" s="60"/>
      <c r="AK103" s="133" t="s">
        <v>192</v>
      </c>
      <c r="AM103" s="134" t="s">
        <v>190</v>
      </c>
      <c r="AN103" s="50" t="s">
        <v>84</v>
      </c>
      <c r="AO103" s="51">
        <v>44.8</v>
      </c>
    </row>
    <row r="104" spans="1:44" customFormat="1" ht="14.25" customHeight="1">
      <c r="A104" s="61" t="s">
        <v>153</v>
      </c>
      <c r="B104" s="116" t="s">
        <v>151</v>
      </c>
      <c r="C104" s="117">
        <v>43.7</v>
      </c>
      <c r="D104" s="64">
        <v>1</v>
      </c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47">
        <f>COUNTA(D104:AG104)</f>
        <v>1</v>
      </c>
      <c r="AJ104" s="60"/>
      <c r="AK104" s="133" t="s">
        <v>192</v>
      </c>
      <c r="AM104" s="134" t="s">
        <v>190</v>
      </c>
      <c r="AN104" s="50" t="s">
        <v>84</v>
      </c>
      <c r="AO104" s="51">
        <v>43.7</v>
      </c>
    </row>
    <row r="105" spans="1:44" customFormat="1" ht="14.25" customHeight="1">
      <c r="A105" s="61" t="s">
        <v>154</v>
      </c>
      <c r="B105" s="116" t="s">
        <v>151</v>
      </c>
      <c r="C105" s="117">
        <v>44.8</v>
      </c>
      <c r="D105" s="64">
        <v>1</v>
      </c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47">
        <f>COUNTA(D105:AG105)</f>
        <v>1</v>
      </c>
      <c r="AJ105" s="60"/>
      <c r="AK105" s="133" t="s">
        <v>192</v>
      </c>
      <c r="AM105" s="134" t="s">
        <v>190</v>
      </c>
      <c r="AN105" s="50" t="s">
        <v>84</v>
      </c>
      <c r="AO105" s="51">
        <v>44.8</v>
      </c>
    </row>
    <row r="106" spans="1:44" customFormat="1" ht="14.25" customHeight="1">
      <c r="A106" s="61"/>
      <c r="B106" s="116" t="s">
        <v>150</v>
      </c>
      <c r="C106" s="117"/>
      <c r="D106" s="64"/>
      <c r="E106" s="65"/>
      <c r="F106" s="65"/>
      <c r="G106" s="65"/>
      <c r="H106" s="65"/>
      <c r="I106" s="94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94"/>
      <c r="AG106" s="65"/>
      <c r="AH106" s="65"/>
      <c r="AI106" s="47" t="s">
        <v>26</v>
      </c>
      <c r="AJ106" s="60"/>
      <c r="AK106" s="133" t="s">
        <v>192</v>
      </c>
      <c r="AM106" s="134" t="s">
        <v>190</v>
      </c>
      <c r="AN106" s="132" t="s">
        <v>25</v>
      </c>
      <c r="AO106" s="51">
        <v>26.4</v>
      </c>
    </row>
    <row r="107" spans="1:44" s="89" customFormat="1" ht="15">
      <c r="A107" s="176" t="s">
        <v>101</v>
      </c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176"/>
      <c r="AA107" s="176"/>
      <c r="AB107" s="176"/>
      <c r="AC107" s="176"/>
      <c r="AD107" s="176"/>
      <c r="AE107" s="176"/>
      <c r="AF107" s="176"/>
      <c r="AG107" s="176"/>
      <c r="AH107" s="176"/>
      <c r="AI107" s="176"/>
      <c r="AJ107" s="42"/>
      <c r="AK107" s="90"/>
      <c r="AL107" s="87"/>
      <c r="AM107" s="87"/>
      <c r="AN107" s="87"/>
      <c r="AO107" s="87"/>
      <c r="AP107" s="42"/>
      <c r="AQ107" s="42"/>
      <c r="AR107" s="42"/>
    </row>
    <row r="108" spans="1:44" s="89" customFormat="1" ht="15">
      <c r="A108" s="176" t="s">
        <v>184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42"/>
      <c r="AK108" s="90"/>
      <c r="AL108" s="87"/>
      <c r="AM108" s="87"/>
      <c r="AN108" s="87"/>
      <c r="AO108" s="137"/>
      <c r="AP108" s="42"/>
      <c r="AQ108" s="138"/>
      <c r="AR108" s="42"/>
    </row>
    <row r="109" spans="1:44" s="131" customFormat="1" ht="15">
      <c r="A109" s="61">
        <v>1</v>
      </c>
      <c r="B109" s="116" t="s">
        <v>101</v>
      </c>
      <c r="C109" s="117">
        <v>990</v>
      </c>
      <c r="D109" s="64"/>
      <c r="E109" s="65"/>
      <c r="F109" s="65"/>
      <c r="G109" s="65"/>
      <c r="H109" s="65"/>
      <c r="I109" s="94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>
        <v>2</v>
      </c>
      <c r="AD109" s="65"/>
      <c r="AE109" s="65"/>
      <c r="AF109" s="94"/>
      <c r="AG109" s="65"/>
      <c r="AH109" s="65"/>
      <c r="AI109" s="47" t="s">
        <v>35</v>
      </c>
      <c r="AJ109" s="128"/>
      <c r="AK109" s="129"/>
      <c r="AL109" s="130"/>
      <c r="AM109" s="130"/>
      <c r="AN109" s="130"/>
      <c r="AO109" s="130"/>
      <c r="AP109" s="128"/>
      <c r="AQ109" s="128"/>
      <c r="AR109" s="128"/>
    </row>
    <row r="110" spans="1:44" s="49" customForma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56"/>
      <c r="AJ110" s="12"/>
      <c r="AN110" s="50"/>
      <c r="AO110" s="51"/>
      <c r="AP110" s="12"/>
      <c r="AQ110" s="12"/>
      <c r="AR110" s="12"/>
    </row>
    <row r="111" spans="1:44" s="49" customForma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56"/>
      <c r="AJ111" s="12"/>
      <c r="AN111" s="50"/>
      <c r="AO111" s="51"/>
      <c r="AP111" s="12"/>
      <c r="AQ111" s="12"/>
      <c r="AR111" s="12"/>
    </row>
    <row r="112" spans="1:44" s="49" customForma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56"/>
      <c r="AJ112" s="12"/>
      <c r="AN112" s="50"/>
      <c r="AO112" s="136"/>
      <c r="AP112" s="12"/>
      <c r="AQ112" s="12"/>
      <c r="AR112" s="12"/>
    </row>
    <row r="113" spans="1:44" s="49" customForma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56"/>
      <c r="AJ113" s="12"/>
      <c r="AN113" s="50"/>
      <c r="AO113" s="51"/>
      <c r="AP113" s="12"/>
      <c r="AQ113" s="12"/>
      <c r="AR113" s="12"/>
    </row>
    <row r="114" spans="1:44" s="49" customForma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56"/>
      <c r="AJ114" s="12"/>
      <c r="AN114" s="50"/>
      <c r="AO114" s="51"/>
      <c r="AP114" s="12"/>
      <c r="AQ114" s="12"/>
      <c r="AR114" s="12"/>
    </row>
    <row r="115" spans="1:44" s="49" customForma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56"/>
      <c r="AJ115" s="12"/>
      <c r="AN115" s="50"/>
      <c r="AO115" s="51"/>
      <c r="AP115" s="12"/>
      <c r="AQ115" s="12"/>
      <c r="AR115" s="12"/>
    </row>
    <row r="116" spans="1:44" s="49" customForma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56"/>
      <c r="AJ116" s="12"/>
      <c r="AN116" s="50"/>
      <c r="AO116" s="51"/>
      <c r="AP116" s="12"/>
      <c r="AQ116" s="12"/>
      <c r="AR116" s="12"/>
    </row>
    <row r="117" spans="1:44" s="49" customForma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56"/>
      <c r="AJ117" s="12"/>
      <c r="AN117" s="50"/>
      <c r="AO117" s="51"/>
      <c r="AP117" s="12"/>
      <c r="AQ117" s="12"/>
      <c r="AR117" s="12"/>
    </row>
    <row r="118" spans="1:44" s="49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56"/>
      <c r="AJ118" s="12"/>
      <c r="AN118" s="50"/>
      <c r="AO118" s="51"/>
      <c r="AP118" s="12"/>
      <c r="AQ118" s="12"/>
      <c r="AR118" s="12"/>
    </row>
    <row r="119" spans="1:44" s="49" customForma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56"/>
      <c r="AJ119" s="12"/>
      <c r="AN119" s="50"/>
      <c r="AO119" s="51"/>
      <c r="AP119" s="12"/>
      <c r="AQ119" s="12"/>
      <c r="AR119" s="12"/>
    </row>
    <row r="120" spans="1:44" s="49" customForma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56"/>
      <c r="AJ120" s="12"/>
      <c r="AN120" s="50"/>
      <c r="AO120" s="51"/>
      <c r="AP120" s="12"/>
      <c r="AQ120" s="12"/>
      <c r="AR120" s="12"/>
    </row>
    <row r="121" spans="1:44" s="49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56"/>
      <c r="AJ121" s="12"/>
      <c r="AN121" s="50"/>
      <c r="AO121" s="51"/>
      <c r="AP121" s="12"/>
      <c r="AQ121" s="12"/>
      <c r="AR121" s="12"/>
    </row>
    <row r="122" spans="1:44" s="49" customForma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56"/>
      <c r="AJ122" s="12"/>
      <c r="AN122" s="50"/>
      <c r="AO122" s="51"/>
      <c r="AP122" s="12"/>
      <c r="AQ122" s="12"/>
      <c r="AR122" s="12"/>
    </row>
    <row r="123" spans="1:44" s="49" customForma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56"/>
      <c r="AJ123" s="12"/>
      <c r="AN123" s="50"/>
      <c r="AO123" s="51"/>
      <c r="AP123" s="12"/>
      <c r="AQ123" s="12"/>
      <c r="AR123" s="12"/>
    </row>
    <row r="124" spans="1:44" s="49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56"/>
      <c r="AJ124" s="12"/>
      <c r="AN124" s="50"/>
      <c r="AO124" s="51"/>
      <c r="AP124" s="12"/>
      <c r="AQ124" s="12"/>
      <c r="AR124" s="12"/>
    </row>
    <row r="125" spans="1:44" s="49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56"/>
      <c r="AJ125" s="12"/>
      <c r="AN125" s="50"/>
      <c r="AO125" s="51"/>
      <c r="AP125" s="12"/>
      <c r="AQ125" s="12"/>
      <c r="AR125" s="12"/>
    </row>
    <row r="126" spans="1:44" s="49" customForma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56"/>
      <c r="AJ126" s="12"/>
      <c r="AN126" s="50"/>
      <c r="AO126" s="51"/>
      <c r="AP126" s="12"/>
      <c r="AQ126" s="12"/>
      <c r="AR126" s="12"/>
    </row>
    <row r="127" spans="1:44" s="49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56"/>
      <c r="AJ127" s="12"/>
      <c r="AN127" s="50"/>
      <c r="AO127" s="51"/>
      <c r="AP127" s="12"/>
      <c r="AQ127" s="12"/>
      <c r="AR127" s="12"/>
    </row>
    <row r="128" spans="1:44" s="49" customForma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56"/>
      <c r="AJ128" s="12"/>
      <c r="AN128" s="50"/>
      <c r="AO128" s="51"/>
      <c r="AP128" s="12"/>
      <c r="AQ128" s="12"/>
      <c r="AR128" s="12"/>
    </row>
    <row r="129" spans="1:44" s="49" customFormat="1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56"/>
      <c r="AJ129" s="12"/>
      <c r="AN129" s="50"/>
      <c r="AO129" s="51"/>
      <c r="AP129" s="12"/>
      <c r="AQ129" s="12"/>
      <c r="AR129" s="12"/>
    </row>
    <row r="130" spans="1:44" s="49" customFormat="1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56"/>
      <c r="AJ130" s="12"/>
      <c r="AN130" s="50"/>
      <c r="AO130" s="51"/>
      <c r="AP130" s="12"/>
      <c r="AQ130" s="12"/>
      <c r="AR130" s="12"/>
    </row>
    <row r="131" spans="1:44" s="49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56"/>
      <c r="AJ131" s="12"/>
      <c r="AN131" s="50"/>
      <c r="AO131" s="51"/>
      <c r="AP131" s="12"/>
      <c r="AQ131" s="12"/>
      <c r="AR131" s="12"/>
    </row>
    <row r="132" spans="1:44" s="49" customFormat="1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56"/>
      <c r="AJ132" s="12"/>
      <c r="AN132" s="50"/>
      <c r="AO132" s="51"/>
      <c r="AP132" s="12"/>
      <c r="AQ132" s="12"/>
      <c r="AR132" s="12"/>
    </row>
    <row r="133" spans="1:44" s="49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56"/>
      <c r="AJ133" s="12"/>
      <c r="AN133" s="50"/>
      <c r="AO133" s="51"/>
      <c r="AP133" s="12"/>
      <c r="AQ133" s="12"/>
      <c r="AR133" s="12"/>
    </row>
    <row r="134" spans="1:44" s="49" customFormat="1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56"/>
      <c r="AJ134" s="12"/>
      <c r="AN134" s="50"/>
      <c r="AO134" s="51"/>
      <c r="AP134" s="12"/>
      <c r="AQ134" s="12"/>
      <c r="AR134" s="12"/>
    </row>
    <row r="135" spans="1:44" s="49" customFormat="1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56"/>
      <c r="AJ135" s="12"/>
      <c r="AN135" s="50"/>
      <c r="AO135" s="51"/>
      <c r="AP135" s="12"/>
      <c r="AQ135" s="12"/>
      <c r="AR135" s="12"/>
    </row>
    <row r="136" spans="1:44" s="49" customFormat="1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56"/>
      <c r="AJ136" s="12"/>
      <c r="AN136" s="50"/>
      <c r="AO136" s="51"/>
      <c r="AP136" s="12"/>
      <c r="AQ136" s="12"/>
      <c r="AR136" s="12"/>
    </row>
    <row r="137" spans="1:44" s="49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56"/>
      <c r="AJ137" s="12"/>
      <c r="AN137" s="50"/>
      <c r="AO137" s="51"/>
      <c r="AP137" s="12"/>
      <c r="AQ137" s="12"/>
      <c r="AR137" s="12"/>
    </row>
    <row r="138" spans="1:44" s="49" customFormat="1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56"/>
      <c r="AJ138" s="12"/>
      <c r="AN138" s="50"/>
      <c r="AO138" s="51"/>
      <c r="AP138" s="12"/>
      <c r="AQ138" s="12"/>
      <c r="AR138" s="12"/>
    </row>
    <row r="139" spans="1:44" s="49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56"/>
      <c r="AJ139" s="12"/>
      <c r="AN139" s="50"/>
      <c r="AO139" s="51"/>
      <c r="AP139" s="12"/>
      <c r="AQ139" s="12"/>
      <c r="AR139" s="12"/>
    </row>
    <row r="140" spans="1:44" s="49" customFormat="1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56"/>
      <c r="AJ140" s="12"/>
      <c r="AN140" s="50"/>
      <c r="AO140" s="51"/>
      <c r="AP140" s="12"/>
      <c r="AQ140" s="12"/>
      <c r="AR140" s="12"/>
    </row>
    <row r="141" spans="1:44" s="49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56"/>
      <c r="AJ141" s="12"/>
      <c r="AN141" s="50"/>
      <c r="AO141" s="51"/>
      <c r="AP141" s="12"/>
      <c r="AQ141" s="12"/>
      <c r="AR141" s="12"/>
    </row>
    <row r="142" spans="1:44" s="49" customFormat="1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56"/>
      <c r="AJ142" s="12"/>
      <c r="AN142" s="50"/>
      <c r="AO142" s="51"/>
      <c r="AP142" s="12"/>
      <c r="AQ142" s="12"/>
      <c r="AR142" s="12"/>
    </row>
    <row r="143" spans="1:44" s="49" customFormat="1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56"/>
      <c r="AJ143" s="12"/>
      <c r="AN143" s="50"/>
      <c r="AO143" s="51"/>
      <c r="AP143" s="12"/>
      <c r="AQ143" s="12"/>
      <c r="AR143" s="12"/>
    </row>
    <row r="144" spans="1:44" s="49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56"/>
      <c r="AJ144" s="12"/>
      <c r="AN144" s="50"/>
      <c r="AO144" s="51"/>
      <c r="AP144" s="12"/>
      <c r="AQ144" s="12"/>
      <c r="AR144" s="12"/>
    </row>
    <row r="145" spans="1:44" s="49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56"/>
      <c r="AJ145" s="12"/>
      <c r="AN145" s="50"/>
      <c r="AO145" s="51"/>
      <c r="AP145" s="12"/>
      <c r="AQ145" s="12"/>
      <c r="AR145" s="12"/>
    </row>
    <row r="146" spans="1:44" s="49" customFormat="1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56"/>
      <c r="AJ146" s="12"/>
      <c r="AN146" s="50"/>
      <c r="AO146" s="51"/>
      <c r="AP146" s="12"/>
      <c r="AQ146" s="12"/>
      <c r="AR146" s="12"/>
    </row>
    <row r="147" spans="1:44" s="49" customFormat="1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56"/>
      <c r="AJ147" s="12"/>
      <c r="AN147" s="50"/>
      <c r="AO147" s="51"/>
      <c r="AP147" s="12"/>
      <c r="AQ147" s="12"/>
      <c r="AR147" s="12"/>
    </row>
    <row r="148" spans="1:44" s="49" customFormat="1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56"/>
      <c r="AJ148" s="12"/>
      <c r="AN148" s="50"/>
      <c r="AO148" s="51"/>
      <c r="AP148" s="12"/>
      <c r="AQ148" s="12"/>
      <c r="AR148" s="12"/>
    </row>
    <row r="149" spans="1:44" s="49" customFormat="1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56"/>
      <c r="AJ149" s="12"/>
      <c r="AN149" s="50"/>
      <c r="AO149" s="51"/>
      <c r="AP149" s="12"/>
      <c r="AQ149" s="12"/>
      <c r="AR149" s="12"/>
    </row>
    <row r="150" spans="1:44" s="49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56"/>
      <c r="AJ150" s="12"/>
      <c r="AN150" s="50"/>
      <c r="AO150" s="51"/>
      <c r="AP150" s="12"/>
      <c r="AQ150" s="12"/>
      <c r="AR150" s="12"/>
    </row>
    <row r="151" spans="1:44" s="49" customFormat="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56"/>
      <c r="AJ151" s="12"/>
      <c r="AN151" s="50"/>
      <c r="AO151" s="51"/>
      <c r="AP151" s="12"/>
      <c r="AQ151" s="12"/>
      <c r="AR151" s="12"/>
    </row>
    <row r="152" spans="1:44" s="49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56"/>
      <c r="AJ152" s="12"/>
      <c r="AN152" s="50"/>
      <c r="AO152" s="51"/>
      <c r="AP152" s="12"/>
      <c r="AQ152" s="12"/>
      <c r="AR152" s="12"/>
    </row>
    <row r="153" spans="1:44" s="49" customForma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56"/>
      <c r="AJ153" s="12"/>
      <c r="AN153" s="50"/>
      <c r="AO153" s="51"/>
      <c r="AP153" s="12"/>
      <c r="AQ153" s="12"/>
      <c r="AR153" s="12"/>
    </row>
    <row r="154" spans="1:44" s="49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56"/>
      <c r="AJ154" s="12"/>
      <c r="AN154" s="50"/>
      <c r="AO154" s="51"/>
      <c r="AP154" s="12"/>
      <c r="AQ154" s="12"/>
      <c r="AR154" s="12"/>
    </row>
    <row r="155" spans="1:44" s="49" customFormat="1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56"/>
      <c r="AJ155" s="12"/>
      <c r="AN155" s="50"/>
      <c r="AO155" s="51"/>
      <c r="AP155" s="12"/>
      <c r="AQ155" s="12"/>
      <c r="AR155" s="12"/>
    </row>
    <row r="156" spans="1:44" s="49" customFormat="1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56"/>
      <c r="AJ156" s="12"/>
      <c r="AN156" s="50"/>
      <c r="AO156" s="51"/>
      <c r="AP156" s="12"/>
      <c r="AQ156" s="12"/>
      <c r="AR156" s="12"/>
    </row>
    <row r="157" spans="1:44" s="49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56"/>
      <c r="AJ157" s="12"/>
      <c r="AN157" s="50"/>
      <c r="AO157" s="51"/>
      <c r="AP157" s="12"/>
      <c r="AQ157" s="12"/>
      <c r="AR157" s="12"/>
    </row>
    <row r="158" spans="1:44" s="49" customForma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56"/>
      <c r="AJ158" s="12"/>
      <c r="AN158" s="50"/>
      <c r="AO158" s="51"/>
      <c r="AP158" s="12"/>
      <c r="AQ158" s="12"/>
      <c r="AR158" s="12"/>
    </row>
    <row r="159" spans="1:44" s="49" customFormat="1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56"/>
      <c r="AJ159" s="12"/>
      <c r="AN159" s="50"/>
      <c r="AO159" s="51"/>
      <c r="AP159" s="12"/>
      <c r="AQ159" s="12"/>
      <c r="AR159" s="12"/>
    </row>
    <row r="160" spans="1:44" s="49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56"/>
      <c r="AJ160" s="12"/>
      <c r="AN160" s="50"/>
      <c r="AO160" s="51"/>
      <c r="AP160" s="12"/>
      <c r="AQ160" s="12"/>
      <c r="AR160" s="12"/>
    </row>
    <row r="161" spans="1:44" s="49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56"/>
      <c r="AJ161" s="12"/>
      <c r="AN161" s="50"/>
      <c r="AO161" s="51"/>
      <c r="AP161" s="12"/>
      <c r="AQ161" s="12"/>
      <c r="AR161" s="12"/>
    </row>
    <row r="162" spans="1:44" s="49" customFormat="1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56"/>
      <c r="AJ162" s="12"/>
      <c r="AN162" s="50"/>
      <c r="AO162" s="51"/>
      <c r="AP162" s="12"/>
      <c r="AQ162" s="12"/>
      <c r="AR162" s="12"/>
    </row>
    <row r="163" spans="1:44" s="49" customFormat="1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56"/>
      <c r="AJ163" s="12"/>
      <c r="AN163" s="50"/>
      <c r="AO163" s="51"/>
      <c r="AP163" s="12"/>
      <c r="AQ163" s="12"/>
      <c r="AR163" s="12"/>
    </row>
    <row r="164" spans="1:44" s="49" customFormat="1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56"/>
      <c r="AJ164" s="12"/>
      <c r="AN164" s="50"/>
      <c r="AO164" s="51"/>
      <c r="AP164" s="12"/>
      <c r="AQ164" s="12"/>
      <c r="AR164" s="12"/>
    </row>
    <row r="165" spans="1:44" s="49" customFormat="1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56"/>
      <c r="AJ165" s="12"/>
      <c r="AN165" s="50"/>
      <c r="AO165" s="51"/>
      <c r="AP165" s="12"/>
      <c r="AQ165" s="12"/>
      <c r="AR165" s="12"/>
    </row>
    <row r="166" spans="1:44" s="49" customFormat="1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56"/>
      <c r="AJ166" s="12"/>
      <c r="AN166" s="50"/>
      <c r="AO166" s="51"/>
      <c r="AP166" s="12"/>
      <c r="AQ166" s="12"/>
      <c r="AR166" s="12"/>
    </row>
    <row r="167" spans="1:44" s="49" customFormat="1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56"/>
      <c r="AJ167" s="12"/>
      <c r="AN167" s="50"/>
      <c r="AO167" s="51"/>
      <c r="AP167" s="12"/>
      <c r="AQ167" s="12"/>
      <c r="AR167" s="12"/>
    </row>
    <row r="168" spans="1:44" s="49" customFormat="1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56"/>
      <c r="AJ168" s="12"/>
      <c r="AN168" s="50"/>
      <c r="AO168" s="51"/>
      <c r="AP168" s="12"/>
      <c r="AQ168" s="12"/>
      <c r="AR168" s="12"/>
    </row>
    <row r="169" spans="1:44" s="49" customFormat="1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56"/>
      <c r="AJ169" s="12"/>
      <c r="AN169" s="50"/>
      <c r="AO169" s="51"/>
      <c r="AP169" s="12"/>
      <c r="AQ169" s="12"/>
      <c r="AR169" s="12"/>
    </row>
    <row r="170" spans="1:44" s="49" customFormat="1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56"/>
      <c r="AJ170" s="12"/>
      <c r="AN170" s="50"/>
      <c r="AO170" s="51"/>
      <c r="AP170" s="12"/>
      <c r="AQ170" s="12"/>
      <c r="AR170" s="12"/>
    </row>
    <row r="171" spans="1:44" s="49" customFormat="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56"/>
      <c r="AJ171" s="12"/>
      <c r="AN171" s="50"/>
      <c r="AO171" s="51"/>
      <c r="AP171" s="12"/>
      <c r="AQ171" s="12"/>
      <c r="AR171" s="12"/>
    </row>
    <row r="172" spans="1:44" s="49" customFormat="1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56"/>
      <c r="AJ172" s="12"/>
      <c r="AN172" s="50"/>
      <c r="AO172" s="51"/>
      <c r="AP172" s="12"/>
      <c r="AQ172" s="12"/>
      <c r="AR172" s="12"/>
    </row>
    <row r="173" spans="1:44" s="49" customFormat="1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56"/>
      <c r="AJ173" s="12"/>
      <c r="AN173" s="50"/>
      <c r="AO173" s="51"/>
      <c r="AP173" s="12"/>
      <c r="AQ173" s="12"/>
      <c r="AR173" s="12"/>
    </row>
    <row r="174" spans="1:44" s="49" customFormat="1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56"/>
      <c r="AJ174" s="12"/>
      <c r="AN174" s="50"/>
      <c r="AO174" s="51"/>
      <c r="AP174" s="12"/>
      <c r="AQ174" s="12"/>
      <c r="AR174" s="12"/>
    </row>
    <row r="175" spans="1:44" s="49" customFormat="1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56"/>
      <c r="AJ175" s="12"/>
      <c r="AN175" s="50"/>
      <c r="AO175" s="51"/>
      <c r="AP175" s="12"/>
      <c r="AQ175" s="12"/>
      <c r="AR175" s="12"/>
    </row>
    <row r="176" spans="1:44" s="49" customFormat="1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56"/>
      <c r="AJ176" s="12"/>
      <c r="AN176" s="50"/>
      <c r="AO176" s="51"/>
      <c r="AP176" s="12"/>
      <c r="AQ176" s="12"/>
      <c r="AR176" s="12"/>
    </row>
    <row r="177" spans="1:44" s="49" customFormat="1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56"/>
      <c r="AJ177" s="12"/>
      <c r="AN177" s="50"/>
      <c r="AO177" s="51"/>
      <c r="AP177" s="12"/>
      <c r="AQ177" s="12"/>
      <c r="AR177" s="12"/>
    </row>
    <row r="178" spans="1:44" s="49" customFormat="1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56"/>
      <c r="AJ178" s="12"/>
      <c r="AN178" s="50"/>
      <c r="AO178" s="51"/>
      <c r="AP178" s="12"/>
      <c r="AQ178" s="12"/>
      <c r="AR178" s="12"/>
    </row>
    <row r="179" spans="1:44" s="49" customFormat="1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56"/>
      <c r="AJ179" s="12"/>
      <c r="AN179" s="50"/>
      <c r="AO179" s="51"/>
      <c r="AP179" s="12"/>
      <c r="AQ179" s="12"/>
      <c r="AR179" s="12"/>
    </row>
    <row r="180" spans="1:44" s="49" customFormat="1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56"/>
      <c r="AJ180" s="12"/>
      <c r="AN180" s="50"/>
      <c r="AO180" s="51"/>
      <c r="AP180" s="12"/>
      <c r="AQ180" s="12"/>
      <c r="AR180" s="12"/>
    </row>
    <row r="181" spans="1:44" s="49" customFormat="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56"/>
      <c r="AJ181" s="12"/>
      <c r="AN181" s="50"/>
      <c r="AO181" s="51"/>
      <c r="AP181" s="12"/>
      <c r="AQ181" s="12"/>
      <c r="AR181" s="12"/>
    </row>
    <row r="182" spans="1:44" s="49" customFormat="1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56"/>
      <c r="AJ182" s="12"/>
      <c r="AN182" s="50"/>
      <c r="AO182" s="51"/>
      <c r="AP182" s="12"/>
      <c r="AQ182" s="12"/>
      <c r="AR182" s="12"/>
    </row>
    <row r="183" spans="1:44" s="49" customFormat="1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56"/>
      <c r="AJ183" s="12"/>
      <c r="AN183" s="50"/>
      <c r="AO183" s="51"/>
      <c r="AP183" s="12"/>
      <c r="AQ183" s="12"/>
      <c r="AR183" s="12"/>
    </row>
    <row r="184" spans="1:44" s="49" customFormat="1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56"/>
      <c r="AJ184" s="12"/>
      <c r="AN184" s="50"/>
      <c r="AO184" s="51"/>
      <c r="AP184" s="12"/>
      <c r="AQ184" s="12"/>
      <c r="AR184" s="12"/>
    </row>
    <row r="185" spans="1:44" s="49" customFormat="1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56"/>
      <c r="AJ185" s="12"/>
      <c r="AN185" s="50"/>
      <c r="AO185" s="51"/>
      <c r="AP185" s="12"/>
      <c r="AQ185" s="12"/>
      <c r="AR185" s="12"/>
    </row>
    <row r="186" spans="1:44" s="49" customForma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56"/>
      <c r="AJ186" s="12"/>
      <c r="AN186" s="50"/>
      <c r="AO186" s="51"/>
      <c r="AP186" s="12"/>
      <c r="AQ186" s="12"/>
      <c r="AR186" s="12"/>
    </row>
    <row r="187" spans="1:44" s="49" customForma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56"/>
      <c r="AJ187" s="12"/>
      <c r="AN187" s="50"/>
      <c r="AO187" s="51"/>
      <c r="AP187" s="12"/>
      <c r="AQ187" s="12"/>
      <c r="AR187" s="12"/>
    </row>
    <row r="188" spans="1:44" s="49" customForma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56"/>
      <c r="AJ188" s="12"/>
      <c r="AN188" s="50"/>
      <c r="AO188" s="51"/>
      <c r="AP188" s="12"/>
      <c r="AQ188" s="12"/>
      <c r="AR188" s="12"/>
    </row>
    <row r="189" spans="1:44" s="49" customForma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56"/>
      <c r="AJ189" s="12"/>
      <c r="AN189" s="50"/>
      <c r="AO189" s="51"/>
      <c r="AP189" s="12"/>
      <c r="AQ189" s="12"/>
      <c r="AR189" s="12"/>
    </row>
    <row r="190" spans="1:44" s="49" customForma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56"/>
      <c r="AJ190" s="12"/>
      <c r="AN190" s="50"/>
      <c r="AO190" s="51"/>
      <c r="AP190" s="12"/>
      <c r="AQ190" s="12"/>
      <c r="AR190" s="12"/>
    </row>
    <row r="191" spans="1:44" s="49" customForma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56"/>
      <c r="AJ191" s="12"/>
      <c r="AN191" s="50"/>
      <c r="AO191" s="51"/>
      <c r="AP191" s="12"/>
      <c r="AQ191" s="12"/>
      <c r="AR191" s="12"/>
    </row>
    <row r="192" spans="1:44" s="49" customForma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56"/>
      <c r="AJ192" s="12"/>
      <c r="AN192" s="50"/>
      <c r="AO192" s="51"/>
      <c r="AP192" s="12"/>
      <c r="AQ192" s="12"/>
      <c r="AR192" s="12"/>
    </row>
    <row r="193" spans="1:44" s="49" customForma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56"/>
      <c r="AJ193" s="12"/>
      <c r="AN193" s="50"/>
      <c r="AO193" s="51"/>
      <c r="AP193" s="12"/>
      <c r="AQ193" s="12"/>
      <c r="AR193" s="12"/>
    </row>
    <row r="194" spans="1:44" s="49" customFormat="1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56"/>
      <c r="AJ194" s="12"/>
      <c r="AN194" s="50"/>
      <c r="AO194" s="51"/>
      <c r="AP194" s="12"/>
      <c r="AQ194" s="12"/>
      <c r="AR194" s="12"/>
    </row>
    <row r="195" spans="1:44" s="49" customForma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56"/>
      <c r="AJ195" s="12"/>
      <c r="AN195" s="50"/>
      <c r="AO195" s="51"/>
      <c r="AP195" s="12"/>
      <c r="AQ195" s="12"/>
      <c r="AR195" s="12"/>
    </row>
    <row r="196" spans="1:44" s="49" customForma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56"/>
      <c r="AJ196" s="12"/>
      <c r="AN196" s="50"/>
      <c r="AO196" s="51"/>
      <c r="AP196" s="12"/>
      <c r="AQ196" s="12"/>
      <c r="AR196" s="12"/>
    </row>
    <row r="197" spans="1:44" s="49" customForma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56"/>
      <c r="AJ197" s="12"/>
      <c r="AN197" s="50"/>
      <c r="AO197" s="51"/>
      <c r="AP197" s="12"/>
      <c r="AQ197" s="12"/>
      <c r="AR197" s="12"/>
    </row>
    <row r="198" spans="1:44" s="49" customForma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56"/>
      <c r="AJ198" s="12"/>
      <c r="AN198" s="50"/>
      <c r="AO198" s="51"/>
      <c r="AP198" s="12"/>
      <c r="AQ198" s="12"/>
      <c r="AR198" s="12"/>
    </row>
    <row r="199" spans="1:44" s="49" customForma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56"/>
      <c r="AJ199" s="12"/>
      <c r="AN199" s="50"/>
      <c r="AO199" s="51"/>
      <c r="AP199" s="12"/>
      <c r="AQ199" s="12"/>
      <c r="AR199" s="12"/>
    </row>
    <row r="200" spans="1:44" s="49" customForma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56"/>
      <c r="AJ200" s="12"/>
      <c r="AN200" s="50"/>
      <c r="AO200" s="51"/>
      <c r="AP200" s="12"/>
      <c r="AQ200" s="12"/>
      <c r="AR200" s="12"/>
    </row>
    <row r="201" spans="1:44" s="49" customForma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56"/>
      <c r="AJ201" s="12"/>
      <c r="AN201" s="50"/>
      <c r="AO201" s="51"/>
      <c r="AP201" s="12"/>
      <c r="AQ201" s="12"/>
      <c r="AR201" s="12"/>
    </row>
    <row r="202" spans="1:44" s="49" customForma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56"/>
      <c r="AJ202" s="12"/>
      <c r="AN202" s="50"/>
      <c r="AO202" s="51"/>
      <c r="AP202" s="12"/>
      <c r="AQ202" s="12"/>
      <c r="AR202" s="12"/>
    </row>
    <row r="203" spans="1:44" s="49" customForma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56"/>
      <c r="AJ203" s="12"/>
      <c r="AN203" s="50"/>
      <c r="AO203" s="51"/>
      <c r="AP203" s="12"/>
      <c r="AQ203" s="12"/>
      <c r="AR203" s="12"/>
    </row>
    <row r="204" spans="1:44" s="49" customForma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56"/>
      <c r="AJ204" s="12"/>
      <c r="AN204" s="50"/>
      <c r="AO204" s="51"/>
      <c r="AP204" s="12"/>
      <c r="AQ204" s="12"/>
      <c r="AR204" s="12"/>
    </row>
    <row r="205" spans="1:44" s="49" customForma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56"/>
      <c r="AJ205" s="12"/>
      <c r="AN205" s="50"/>
      <c r="AO205" s="51"/>
      <c r="AP205" s="12"/>
      <c r="AQ205" s="12"/>
      <c r="AR205" s="12"/>
    </row>
    <row r="206" spans="1:44" s="49" customForma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56"/>
      <c r="AJ206" s="12"/>
      <c r="AN206" s="50"/>
      <c r="AO206" s="51"/>
      <c r="AP206" s="12"/>
      <c r="AQ206" s="12"/>
      <c r="AR206" s="12"/>
    </row>
    <row r="207" spans="1:44" s="49" customForma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56"/>
      <c r="AJ207" s="12"/>
      <c r="AN207" s="50"/>
      <c r="AO207" s="51"/>
      <c r="AP207" s="12"/>
      <c r="AQ207" s="12"/>
      <c r="AR207" s="12"/>
    </row>
    <row r="208" spans="1:44" s="49" customForma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56"/>
      <c r="AJ208" s="12"/>
      <c r="AN208" s="50"/>
      <c r="AO208" s="51"/>
      <c r="AP208" s="12"/>
      <c r="AQ208" s="12"/>
      <c r="AR208" s="12"/>
    </row>
    <row r="209" spans="1:44" s="49" customForma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56"/>
      <c r="AJ209" s="12"/>
      <c r="AN209" s="50"/>
      <c r="AO209" s="51"/>
      <c r="AP209" s="12"/>
      <c r="AQ209" s="12"/>
      <c r="AR209" s="12"/>
    </row>
    <row r="210" spans="1:44" s="49" customForma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56"/>
      <c r="AJ210" s="12"/>
      <c r="AN210" s="50"/>
      <c r="AO210" s="51"/>
      <c r="AP210" s="12"/>
      <c r="AQ210" s="12"/>
      <c r="AR210" s="12"/>
    </row>
    <row r="211" spans="1:44" s="49" customForma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56"/>
      <c r="AJ211" s="12"/>
      <c r="AN211" s="50"/>
      <c r="AO211" s="51"/>
      <c r="AP211" s="12"/>
      <c r="AQ211" s="12"/>
      <c r="AR211" s="12"/>
    </row>
    <row r="212" spans="1:44" s="49" customForma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56"/>
      <c r="AJ212" s="12"/>
      <c r="AN212" s="50"/>
      <c r="AO212" s="51"/>
      <c r="AP212" s="12"/>
      <c r="AQ212" s="12"/>
      <c r="AR212" s="12"/>
    </row>
    <row r="213" spans="1:44" s="49" customForma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56"/>
      <c r="AJ213" s="12"/>
      <c r="AN213" s="50"/>
      <c r="AO213" s="51"/>
      <c r="AP213" s="12"/>
      <c r="AQ213" s="12"/>
      <c r="AR213" s="12"/>
    </row>
    <row r="214" spans="1:44" s="49" customForma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56"/>
      <c r="AJ214" s="12"/>
      <c r="AN214" s="50"/>
      <c r="AO214" s="51"/>
      <c r="AP214" s="12"/>
      <c r="AQ214" s="12"/>
      <c r="AR214" s="12"/>
    </row>
    <row r="215" spans="1:44" s="49" customForma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56"/>
      <c r="AJ215" s="12"/>
      <c r="AN215" s="50"/>
      <c r="AO215" s="51"/>
      <c r="AP215" s="12"/>
      <c r="AQ215" s="12"/>
      <c r="AR215" s="12"/>
    </row>
    <row r="216" spans="1:44" s="49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56"/>
      <c r="AJ216" s="12"/>
      <c r="AN216" s="50"/>
      <c r="AO216" s="51"/>
      <c r="AP216" s="12"/>
      <c r="AQ216" s="12"/>
      <c r="AR216" s="12"/>
    </row>
    <row r="217" spans="1:44" s="49" customForma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56"/>
      <c r="AJ217" s="12"/>
      <c r="AN217" s="50"/>
      <c r="AO217" s="51"/>
      <c r="AP217" s="12"/>
      <c r="AQ217" s="12"/>
      <c r="AR217" s="12"/>
    </row>
    <row r="218" spans="1:44" s="49" customForma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56"/>
      <c r="AJ218" s="12"/>
      <c r="AN218" s="50"/>
      <c r="AO218" s="51"/>
      <c r="AP218" s="12"/>
      <c r="AQ218" s="12"/>
      <c r="AR218" s="12"/>
    </row>
    <row r="219" spans="1:44" s="49" customForma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56"/>
      <c r="AJ219" s="12"/>
      <c r="AN219" s="50"/>
      <c r="AO219" s="51"/>
      <c r="AP219" s="12"/>
      <c r="AQ219" s="12"/>
      <c r="AR219" s="12"/>
    </row>
    <row r="220" spans="1:44" s="49" customForma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56"/>
      <c r="AJ220" s="12"/>
      <c r="AN220" s="50"/>
      <c r="AO220" s="51"/>
      <c r="AP220" s="12"/>
      <c r="AQ220" s="12"/>
      <c r="AR220" s="12"/>
    </row>
    <row r="221" spans="1:44" s="49" customForma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56"/>
      <c r="AJ221" s="12"/>
      <c r="AN221" s="50"/>
      <c r="AO221" s="51"/>
      <c r="AP221" s="12"/>
      <c r="AQ221" s="12"/>
      <c r="AR221" s="12"/>
    </row>
    <row r="222" spans="1:44" s="49" customForma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56"/>
      <c r="AJ222" s="12"/>
      <c r="AN222" s="50"/>
      <c r="AO222" s="51"/>
      <c r="AP222" s="12"/>
      <c r="AQ222" s="12"/>
      <c r="AR222" s="12"/>
    </row>
    <row r="223" spans="1:44" s="49" customForma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56"/>
      <c r="AJ223" s="12"/>
      <c r="AN223" s="50"/>
      <c r="AO223" s="51"/>
      <c r="AP223" s="12"/>
      <c r="AQ223" s="12"/>
      <c r="AR223" s="12"/>
    </row>
    <row r="224" spans="1:44" s="49" customForma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56"/>
      <c r="AJ224" s="12"/>
      <c r="AN224" s="50"/>
      <c r="AO224" s="51"/>
      <c r="AP224" s="12"/>
      <c r="AQ224" s="12"/>
      <c r="AR224" s="12"/>
    </row>
    <row r="225" spans="1:44" s="49" customForma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56"/>
      <c r="AJ225" s="12"/>
      <c r="AN225" s="50"/>
      <c r="AO225" s="51"/>
      <c r="AP225" s="12"/>
      <c r="AQ225" s="12"/>
      <c r="AR225" s="12"/>
    </row>
    <row r="226" spans="1:44" s="49" customForma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56"/>
      <c r="AJ226" s="12"/>
      <c r="AN226" s="50"/>
      <c r="AO226" s="51"/>
      <c r="AP226" s="12"/>
      <c r="AQ226" s="12"/>
      <c r="AR226" s="12"/>
    </row>
    <row r="227" spans="1:44" s="49" customForma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56"/>
      <c r="AJ227" s="12"/>
      <c r="AN227" s="50"/>
      <c r="AO227" s="51"/>
      <c r="AP227" s="12"/>
      <c r="AQ227" s="12"/>
      <c r="AR227" s="12"/>
    </row>
    <row r="228" spans="1:44" s="49" customForma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56"/>
      <c r="AJ228" s="12"/>
      <c r="AN228" s="50"/>
      <c r="AO228" s="51"/>
      <c r="AP228" s="12"/>
      <c r="AQ228" s="12"/>
      <c r="AR228" s="12"/>
    </row>
    <row r="229" spans="1:44" s="49" customForma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56"/>
      <c r="AJ229" s="12"/>
      <c r="AN229" s="50"/>
      <c r="AO229" s="51"/>
      <c r="AP229" s="12"/>
      <c r="AQ229" s="12"/>
      <c r="AR229" s="12"/>
    </row>
    <row r="230" spans="1:44" s="49" customForma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56"/>
      <c r="AJ230" s="12"/>
      <c r="AN230" s="50"/>
      <c r="AO230" s="51"/>
      <c r="AP230" s="12"/>
      <c r="AQ230" s="12"/>
      <c r="AR230" s="12"/>
    </row>
    <row r="231" spans="1:44" s="49" customForma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56"/>
      <c r="AJ231" s="12"/>
      <c r="AN231" s="50"/>
      <c r="AO231" s="51"/>
      <c r="AP231" s="12"/>
      <c r="AQ231" s="12"/>
      <c r="AR231" s="12"/>
    </row>
    <row r="232" spans="1:44" s="49" customForma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56"/>
      <c r="AJ232" s="12"/>
      <c r="AN232" s="50"/>
      <c r="AO232" s="51"/>
      <c r="AP232" s="12"/>
      <c r="AQ232" s="12"/>
      <c r="AR232" s="12"/>
    </row>
    <row r="233" spans="1:44" s="49" customForma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56"/>
      <c r="AJ233" s="12"/>
      <c r="AN233" s="50"/>
      <c r="AO233" s="51"/>
      <c r="AP233" s="12"/>
      <c r="AQ233" s="12"/>
      <c r="AR233" s="12"/>
    </row>
    <row r="234" spans="1:44" s="49" customForma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56"/>
      <c r="AJ234" s="12"/>
      <c r="AN234" s="50"/>
      <c r="AO234" s="51"/>
      <c r="AP234" s="12"/>
      <c r="AQ234" s="12"/>
      <c r="AR234" s="12"/>
    </row>
    <row r="235" spans="1:44" s="49" customForma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56"/>
      <c r="AJ235" s="12"/>
      <c r="AN235" s="50"/>
      <c r="AO235" s="51"/>
      <c r="AP235" s="12"/>
      <c r="AQ235" s="12"/>
      <c r="AR235" s="12"/>
    </row>
    <row r="236" spans="1:44" s="49" customForma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56"/>
      <c r="AJ236" s="12"/>
      <c r="AN236" s="50"/>
      <c r="AO236" s="51"/>
      <c r="AP236" s="12"/>
      <c r="AQ236" s="12"/>
      <c r="AR236" s="12"/>
    </row>
    <row r="237" spans="1:44" s="49" customForma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56"/>
      <c r="AJ237" s="12"/>
      <c r="AN237" s="50"/>
      <c r="AO237" s="51"/>
      <c r="AP237" s="12"/>
      <c r="AQ237" s="12"/>
      <c r="AR237" s="12"/>
    </row>
    <row r="238" spans="1:44" s="49" customForma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56"/>
      <c r="AJ238" s="12"/>
      <c r="AN238" s="50"/>
      <c r="AO238" s="51"/>
      <c r="AP238" s="12"/>
      <c r="AQ238" s="12"/>
      <c r="AR238" s="12"/>
    </row>
    <row r="239" spans="1:44" s="49" customForma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56"/>
      <c r="AJ239" s="12"/>
      <c r="AN239" s="50"/>
      <c r="AO239" s="51"/>
      <c r="AP239" s="12"/>
      <c r="AQ239" s="12"/>
      <c r="AR239" s="12"/>
    </row>
    <row r="240" spans="1:44" s="49" customForma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56"/>
      <c r="AJ240" s="12"/>
      <c r="AN240" s="50"/>
      <c r="AO240" s="51"/>
      <c r="AP240" s="12"/>
      <c r="AQ240" s="12"/>
      <c r="AR240" s="12"/>
    </row>
    <row r="241" spans="1:44" s="49" customForma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56"/>
      <c r="AJ241" s="12"/>
      <c r="AN241" s="50"/>
      <c r="AO241" s="51"/>
      <c r="AP241" s="12"/>
      <c r="AQ241" s="12"/>
      <c r="AR241" s="12"/>
    </row>
    <row r="242" spans="1:44" s="49" customForma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56"/>
      <c r="AJ242" s="12"/>
      <c r="AN242" s="50"/>
      <c r="AO242" s="51"/>
      <c r="AP242" s="12"/>
      <c r="AQ242" s="12"/>
      <c r="AR242" s="12"/>
    </row>
    <row r="243" spans="1:44" s="49" customForma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56"/>
      <c r="AJ243" s="12"/>
      <c r="AN243" s="50"/>
      <c r="AO243" s="51"/>
      <c r="AP243" s="12"/>
      <c r="AQ243" s="12"/>
      <c r="AR243" s="12"/>
    </row>
    <row r="244" spans="1:44" s="49" customForma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56"/>
      <c r="AJ244" s="12"/>
      <c r="AN244" s="50"/>
      <c r="AO244" s="51"/>
      <c r="AP244" s="12"/>
      <c r="AQ244" s="12"/>
      <c r="AR244" s="12"/>
    </row>
    <row r="245" spans="1:44" s="49" customForma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56"/>
      <c r="AJ245" s="12"/>
      <c r="AN245" s="50"/>
      <c r="AO245" s="51"/>
      <c r="AP245" s="12"/>
      <c r="AQ245" s="12"/>
      <c r="AR245" s="12"/>
    </row>
    <row r="246" spans="1:44" s="49" customForma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56"/>
      <c r="AJ246" s="12"/>
      <c r="AN246" s="50"/>
      <c r="AO246" s="51"/>
      <c r="AP246" s="12"/>
      <c r="AQ246" s="12"/>
      <c r="AR246" s="12"/>
    </row>
    <row r="247" spans="1:44" s="49" customForma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56"/>
      <c r="AJ247" s="12"/>
      <c r="AN247" s="50"/>
      <c r="AO247" s="51"/>
      <c r="AP247" s="12"/>
      <c r="AQ247" s="12"/>
      <c r="AR247" s="12"/>
    </row>
    <row r="248" spans="1:44" s="49" customForma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56"/>
      <c r="AJ248" s="12"/>
      <c r="AN248" s="50"/>
      <c r="AO248" s="51"/>
      <c r="AP248" s="12"/>
      <c r="AQ248" s="12"/>
      <c r="AR248" s="12"/>
    </row>
    <row r="249" spans="1:44" s="49" customForma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56"/>
      <c r="AJ249" s="12"/>
      <c r="AN249" s="50"/>
      <c r="AO249" s="51"/>
      <c r="AP249" s="12"/>
      <c r="AQ249" s="12"/>
      <c r="AR249" s="12"/>
    </row>
    <row r="250" spans="1:44" s="49" customForma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56"/>
      <c r="AJ250" s="12"/>
      <c r="AN250" s="50"/>
      <c r="AO250" s="51"/>
      <c r="AP250" s="12"/>
      <c r="AQ250" s="12"/>
      <c r="AR250" s="12"/>
    </row>
    <row r="251" spans="1:44" s="49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56"/>
      <c r="AJ251" s="12"/>
      <c r="AN251" s="50"/>
      <c r="AO251" s="51"/>
      <c r="AP251" s="12"/>
      <c r="AQ251" s="12"/>
      <c r="AR251" s="12"/>
    </row>
    <row r="252" spans="1:44" s="49" customForma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56"/>
      <c r="AJ252" s="12"/>
      <c r="AN252" s="50"/>
      <c r="AO252" s="51"/>
      <c r="AP252" s="12"/>
      <c r="AQ252" s="12"/>
      <c r="AR252" s="12"/>
    </row>
    <row r="253" spans="1:44" s="49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56"/>
      <c r="AJ253" s="12"/>
      <c r="AN253" s="50"/>
      <c r="AO253" s="51"/>
      <c r="AP253" s="12"/>
      <c r="AQ253" s="12"/>
      <c r="AR253" s="12"/>
    </row>
    <row r="254" spans="1:44" s="49" customForma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56"/>
      <c r="AJ254" s="12"/>
      <c r="AN254" s="50"/>
      <c r="AO254" s="51"/>
      <c r="AP254" s="12"/>
      <c r="AQ254" s="12"/>
      <c r="AR254" s="12"/>
    </row>
    <row r="255" spans="1:44" s="49" customForma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56"/>
      <c r="AJ255" s="12"/>
      <c r="AN255" s="50"/>
      <c r="AO255" s="51"/>
      <c r="AP255" s="12"/>
      <c r="AQ255" s="12"/>
      <c r="AR255" s="12"/>
    </row>
    <row r="256" spans="1:44" s="49" customForma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56"/>
      <c r="AJ256" s="12"/>
      <c r="AN256" s="50"/>
      <c r="AO256" s="51"/>
      <c r="AP256" s="12"/>
      <c r="AQ256" s="12"/>
      <c r="AR256" s="12"/>
    </row>
    <row r="257" spans="1:44" s="49" customForma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56"/>
      <c r="AJ257" s="12"/>
      <c r="AN257" s="50"/>
      <c r="AO257" s="51"/>
      <c r="AP257" s="12"/>
      <c r="AQ257" s="12"/>
      <c r="AR257" s="12"/>
    </row>
    <row r="258" spans="1:44" s="49" customForma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56"/>
      <c r="AJ258" s="12"/>
      <c r="AN258" s="50"/>
      <c r="AO258" s="51"/>
      <c r="AP258" s="12"/>
      <c r="AQ258" s="12"/>
      <c r="AR258" s="12"/>
    </row>
    <row r="259" spans="1:44" s="49" customForma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56"/>
      <c r="AJ259" s="12"/>
      <c r="AN259" s="50"/>
      <c r="AO259" s="51"/>
      <c r="AP259" s="12"/>
      <c r="AQ259" s="12"/>
      <c r="AR259" s="12"/>
    </row>
    <row r="260" spans="1:44" s="49" customForma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56"/>
      <c r="AJ260" s="12"/>
      <c r="AN260" s="50"/>
      <c r="AO260" s="51"/>
      <c r="AP260" s="12"/>
      <c r="AQ260" s="12"/>
      <c r="AR260" s="12"/>
    </row>
    <row r="261" spans="1:44" s="49" customForma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56"/>
      <c r="AJ261" s="12"/>
      <c r="AN261" s="50"/>
      <c r="AO261" s="51"/>
      <c r="AP261" s="12"/>
      <c r="AQ261" s="12"/>
      <c r="AR261" s="12"/>
    </row>
    <row r="262" spans="1:44" s="49" customForma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56"/>
      <c r="AJ262" s="12"/>
      <c r="AN262" s="50"/>
      <c r="AO262" s="51"/>
      <c r="AP262" s="12"/>
      <c r="AQ262" s="12"/>
      <c r="AR262" s="12"/>
    </row>
    <row r="263" spans="1:44" s="49" customForma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56"/>
      <c r="AJ263" s="12"/>
      <c r="AN263" s="50"/>
      <c r="AO263" s="51"/>
      <c r="AP263" s="12"/>
      <c r="AQ263" s="12"/>
      <c r="AR263" s="12"/>
    </row>
    <row r="264" spans="1:44" s="49" customForma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56"/>
      <c r="AJ264" s="12"/>
      <c r="AN264" s="50"/>
      <c r="AO264" s="51"/>
      <c r="AP264" s="12"/>
      <c r="AQ264" s="12"/>
      <c r="AR264" s="12"/>
    </row>
    <row r="265" spans="1:44" s="49" customForma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56"/>
      <c r="AJ265" s="12"/>
      <c r="AN265" s="50"/>
      <c r="AO265" s="51"/>
      <c r="AP265" s="12"/>
      <c r="AQ265" s="12"/>
      <c r="AR265" s="12"/>
    </row>
    <row r="266" spans="1:44" s="49" customForma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56"/>
      <c r="AJ266" s="12"/>
      <c r="AN266" s="50"/>
      <c r="AO266" s="51"/>
      <c r="AP266" s="12"/>
      <c r="AQ266" s="12"/>
      <c r="AR266" s="12"/>
    </row>
    <row r="267" spans="1:44" s="49" customForma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56"/>
      <c r="AJ267" s="12"/>
      <c r="AN267" s="50"/>
      <c r="AO267" s="51"/>
      <c r="AP267" s="12"/>
      <c r="AQ267" s="12"/>
      <c r="AR267" s="12"/>
    </row>
    <row r="268" spans="1:44" s="49" customForma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56"/>
      <c r="AJ268" s="12"/>
      <c r="AN268" s="50"/>
      <c r="AO268" s="51"/>
      <c r="AP268" s="12"/>
      <c r="AQ268" s="12"/>
      <c r="AR268" s="12"/>
    </row>
    <row r="269" spans="1:44" s="49" customForma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56"/>
      <c r="AJ269" s="12"/>
      <c r="AN269" s="50"/>
      <c r="AO269" s="51"/>
      <c r="AP269" s="12"/>
      <c r="AQ269" s="12"/>
      <c r="AR269" s="12"/>
    </row>
    <row r="270" spans="1:44" s="49" customForma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56"/>
      <c r="AJ270" s="12"/>
      <c r="AN270" s="50"/>
      <c r="AO270" s="51"/>
      <c r="AP270" s="12"/>
      <c r="AQ270" s="12"/>
      <c r="AR270" s="12"/>
    </row>
    <row r="271" spans="1:44" s="49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56"/>
      <c r="AJ271" s="12"/>
      <c r="AN271" s="50"/>
      <c r="AO271" s="51"/>
      <c r="AP271" s="12"/>
      <c r="AQ271" s="12"/>
      <c r="AR271" s="12"/>
    </row>
    <row r="272" spans="1:44" s="49" customForma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56"/>
      <c r="AJ272" s="12"/>
      <c r="AN272" s="50"/>
      <c r="AO272" s="51"/>
      <c r="AP272" s="12"/>
      <c r="AQ272" s="12"/>
      <c r="AR272" s="12"/>
    </row>
    <row r="273" spans="1:44" s="49" customForma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56"/>
      <c r="AJ273" s="12"/>
      <c r="AN273" s="50"/>
      <c r="AO273" s="51"/>
      <c r="AP273" s="12"/>
      <c r="AQ273" s="12"/>
      <c r="AR273" s="12"/>
    </row>
    <row r="274" spans="1:44" s="49" customForma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56"/>
      <c r="AJ274" s="12"/>
      <c r="AN274" s="50"/>
      <c r="AO274" s="51"/>
      <c r="AP274" s="12"/>
      <c r="AQ274" s="12"/>
      <c r="AR274" s="12"/>
    </row>
    <row r="275" spans="1:44" s="49" customForma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56"/>
      <c r="AJ275" s="12"/>
      <c r="AN275" s="50"/>
      <c r="AO275" s="51"/>
      <c r="AP275" s="12"/>
      <c r="AQ275" s="12"/>
      <c r="AR275" s="12"/>
    </row>
    <row r="276" spans="1:44" s="49" customForma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56"/>
      <c r="AJ276" s="12"/>
      <c r="AN276" s="50"/>
      <c r="AO276" s="51"/>
      <c r="AP276" s="12"/>
      <c r="AQ276" s="12"/>
      <c r="AR276" s="12"/>
    </row>
    <row r="277" spans="1:44" s="49" customForma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56"/>
      <c r="AJ277" s="12"/>
      <c r="AN277" s="50"/>
      <c r="AO277" s="51"/>
      <c r="AP277" s="12"/>
      <c r="AQ277" s="12"/>
      <c r="AR277" s="12"/>
    </row>
    <row r="278" spans="1:44" s="49" customForma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56"/>
      <c r="AJ278" s="12"/>
      <c r="AN278" s="50"/>
      <c r="AO278" s="51"/>
      <c r="AP278" s="12"/>
      <c r="AQ278" s="12"/>
      <c r="AR278" s="12"/>
    </row>
    <row r="279" spans="1:44" s="49" customForma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56"/>
      <c r="AJ279" s="12"/>
      <c r="AN279" s="50"/>
      <c r="AO279" s="51"/>
      <c r="AP279" s="12"/>
      <c r="AQ279" s="12"/>
      <c r="AR279" s="12"/>
    </row>
    <row r="280" spans="1:44" s="49" customForma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56"/>
      <c r="AJ280" s="12"/>
      <c r="AN280" s="50"/>
      <c r="AO280" s="51"/>
      <c r="AP280" s="12"/>
      <c r="AQ280" s="12"/>
      <c r="AR280" s="12"/>
    </row>
    <row r="281" spans="1:44" s="49" customForma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56"/>
      <c r="AJ281" s="12"/>
      <c r="AN281" s="50"/>
      <c r="AO281" s="51"/>
      <c r="AP281" s="12"/>
      <c r="AQ281" s="12"/>
      <c r="AR281" s="12"/>
    </row>
    <row r="282" spans="1:44" s="49" customForma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56"/>
      <c r="AJ282" s="12"/>
      <c r="AN282" s="50"/>
      <c r="AO282" s="51"/>
      <c r="AP282" s="12"/>
      <c r="AQ282" s="12"/>
      <c r="AR282" s="12"/>
    </row>
    <row r="283" spans="1:44" s="49" customForma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56"/>
      <c r="AJ283" s="12"/>
      <c r="AN283" s="50"/>
      <c r="AO283" s="51"/>
      <c r="AP283" s="12"/>
      <c r="AQ283" s="12"/>
      <c r="AR283" s="12"/>
    </row>
    <row r="284" spans="1:44" s="49" customForma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56"/>
      <c r="AJ284" s="12"/>
      <c r="AN284" s="50"/>
      <c r="AO284" s="51"/>
      <c r="AP284" s="12"/>
      <c r="AQ284" s="12"/>
      <c r="AR284" s="12"/>
    </row>
    <row r="285" spans="1:44" s="49" customForma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56"/>
      <c r="AJ285" s="12"/>
      <c r="AN285" s="50"/>
      <c r="AO285" s="51"/>
      <c r="AP285" s="12"/>
      <c r="AQ285" s="12"/>
      <c r="AR285" s="12"/>
    </row>
    <row r="286" spans="1:44" s="49" customForma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56"/>
      <c r="AJ286" s="12"/>
      <c r="AN286" s="50"/>
      <c r="AO286" s="51"/>
      <c r="AP286" s="12"/>
      <c r="AQ286" s="12"/>
      <c r="AR286" s="12"/>
    </row>
    <row r="287" spans="1:44" s="49" customForma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56"/>
      <c r="AJ287" s="12"/>
      <c r="AN287" s="50"/>
      <c r="AO287" s="51"/>
      <c r="AP287" s="12"/>
      <c r="AQ287" s="12"/>
      <c r="AR287" s="12"/>
    </row>
    <row r="288" spans="1:44" s="49" customForma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56"/>
      <c r="AJ288" s="12"/>
      <c r="AN288" s="50"/>
      <c r="AO288" s="51"/>
      <c r="AP288" s="12"/>
      <c r="AQ288" s="12"/>
      <c r="AR288" s="12"/>
    </row>
    <row r="289" spans="1:44" s="49" customForma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56"/>
      <c r="AJ289" s="12"/>
      <c r="AN289" s="50"/>
      <c r="AO289" s="51"/>
      <c r="AP289" s="12"/>
      <c r="AQ289" s="12"/>
      <c r="AR289" s="12"/>
    </row>
    <row r="290" spans="1:44" s="49" customForma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56"/>
      <c r="AJ290" s="12"/>
      <c r="AN290" s="50"/>
      <c r="AO290" s="51"/>
      <c r="AP290" s="12"/>
      <c r="AQ290" s="12"/>
      <c r="AR290" s="12"/>
    </row>
    <row r="291" spans="1:44" s="49" customForma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56"/>
      <c r="AJ291" s="12"/>
      <c r="AN291" s="50"/>
      <c r="AO291" s="51"/>
      <c r="AP291" s="12"/>
      <c r="AQ291" s="12"/>
      <c r="AR291" s="12"/>
    </row>
    <row r="292" spans="1:44" s="49" customForma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56"/>
      <c r="AJ292" s="12"/>
      <c r="AN292" s="50"/>
      <c r="AO292" s="51"/>
      <c r="AP292" s="12"/>
      <c r="AQ292" s="12"/>
      <c r="AR292" s="12"/>
    </row>
    <row r="293" spans="1:44" s="49" customForma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56"/>
      <c r="AJ293" s="12"/>
      <c r="AN293" s="50"/>
      <c r="AO293" s="51"/>
      <c r="AP293" s="12"/>
      <c r="AQ293" s="12"/>
      <c r="AR293" s="12"/>
    </row>
    <row r="294" spans="1:44" s="49" customForma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56"/>
      <c r="AJ294" s="12"/>
      <c r="AN294" s="50"/>
      <c r="AO294" s="51"/>
      <c r="AP294" s="12"/>
      <c r="AQ294" s="12"/>
      <c r="AR294" s="12"/>
    </row>
    <row r="295" spans="1:44" s="49" customForma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56"/>
      <c r="AJ295" s="12"/>
      <c r="AN295" s="50"/>
      <c r="AO295" s="51"/>
      <c r="AP295" s="12"/>
      <c r="AQ295" s="12"/>
      <c r="AR295" s="12"/>
    </row>
    <row r="296" spans="1:44" s="49" customForma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56"/>
      <c r="AJ296" s="12"/>
      <c r="AN296" s="50"/>
      <c r="AO296" s="51"/>
      <c r="AP296" s="12"/>
      <c r="AQ296" s="12"/>
      <c r="AR296" s="12"/>
    </row>
    <row r="297" spans="1:44" s="49" customForma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56"/>
      <c r="AJ297" s="12"/>
      <c r="AN297" s="50"/>
      <c r="AO297" s="51"/>
      <c r="AP297" s="12"/>
      <c r="AQ297" s="12"/>
      <c r="AR297" s="12"/>
    </row>
    <row r="298" spans="1:44" s="49" customForma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56"/>
      <c r="AJ298" s="12"/>
      <c r="AN298" s="50"/>
      <c r="AO298" s="51"/>
      <c r="AP298" s="12"/>
      <c r="AQ298" s="12"/>
      <c r="AR298" s="12"/>
    </row>
    <row r="299" spans="1:44" s="49" customForma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56"/>
      <c r="AJ299" s="12"/>
      <c r="AN299" s="50"/>
      <c r="AO299" s="51"/>
      <c r="AP299" s="12"/>
      <c r="AQ299" s="12"/>
      <c r="AR299" s="12"/>
    </row>
    <row r="300" spans="1:44" s="49" customForma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56"/>
      <c r="AJ300" s="12"/>
      <c r="AN300" s="50"/>
      <c r="AO300" s="51"/>
      <c r="AP300" s="12"/>
      <c r="AQ300" s="12"/>
      <c r="AR300" s="12"/>
    </row>
    <row r="301" spans="1:44" s="49" customForma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56"/>
      <c r="AJ301" s="12"/>
      <c r="AN301" s="50"/>
      <c r="AO301" s="51"/>
      <c r="AP301" s="12"/>
      <c r="AQ301" s="12"/>
      <c r="AR301" s="12"/>
    </row>
    <row r="302" spans="1:44" s="49" customForma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56"/>
      <c r="AJ302" s="12"/>
      <c r="AN302" s="50"/>
      <c r="AO302" s="51"/>
      <c r="AP302" s="12"/>
      <c r="AQ302" s="12"/>
      <c r="AR302" s="12"/>
    </row>
    <row r="303" spans="1:44" s="49" customForma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56"/>
      <c r="AJ303" s="12"/>
      <c r="AN303" s="50"/>
      <c r="AO303" s="51"/>
      <c r="AP303" s="12"/>
      <c r="AQ303" s="12"/>
      <c r="AR303" s="12"/>
    </row>
    <row r="304" spans="1:44" s="49" customForma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56"/>
      <c r="AJ304" s="12"/>
      <c r="AN304" s="50"/>
      <c r="AO304" s="51"/>
      <c r="AP304" s="12"/>
      <c r="AQ304" s="12"/>
      <c r="AR304" s="12"/>
    </row>
    <row r="305" spans="1:44" s="49" customForma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56"/>
      <c r="AJ305" s="12"/>
      <c r="AN305" s="50"/>
      <c r="AO305" s="51"/>
      <c r="AP305" s="12"/>
      <c r="AQ305" s="12"/>
      <c r="AR305" s="12"/>
    </row>
    <row r="306" spans="1:44" s="49" customForma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56"/>
      <c r="AJ306" s="12"/>
      <c r="AN306" s="50"/>
      <c r="AO306" s="51"/>
      <c r="AP306" s="12"/>
      <c r="AQ306" s="12"/>
      <c r="AR306" s="12"/>
    </row>
    <row r="307" spans="1:44" s="49" customForma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56"/>
      <c r="AJ307" s="12"/>
      <c r="AN307" s="50"/>
      <c r="AO307" s="51"/>
      <c r="AP307" s="12"/>
      <c r="AQ307" s="12"/>
      <c r="AR307" s="12"/>
    </row>
    <row r="308" spans="1:44" s="49" customForma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56"/>
      <c r="AJ308" s="12"/>
      <c r="AN308" s="50"/>
      <c r="AO308" s="51"/>
      <c r="AP308" s="12"/>
      <c r="AQ308" s="12"/>
      <c r="AR308" s="12"/>
    </row>
    <row r="309" spans="1:44" s="49" customForma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56"/>
      <c r="AJ309" s="12"/>
      <c r="AN309" s="50"/>
      <c r="AO309" s="51"/>
      <c r="AP309" s="12"/>
      <c r="AQ309" s="12"/>
      <c r="AR309" s="12"/>
    </row>
    <row r="310" spans="1:44" s="49" customForma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56"/>
      <c r="AJ310" s="12"/>
      <c r="AN310" s="50"/>
      <c r="AO310" s="51"/>
      <c r="AP310" s="12"/>
      <c r="AQ310" s="12"/>
      <c r="AR310" s="12"/>
    </row>
    <row r="311" spans="1:44" s="49" customForma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56"/>
      <c r="AJ311" s="12"/>
      <c r="AN311" s="50"/>
      <c r="AO311" s="51"/>
      <c r="AP311" s="12"/>
      <c r="AQ311" s="12"/>
      <c r="AR311" s="12"/>
    </row>
    <row r="312" spans="1:44" s="49" customForma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56"/>
      <c r="AJ312" s="12"/>
      <c r="AN312" s="50"/>
      <c r="AO312" s="51"/>
      <c r="AP312" s="12"/>
      <c r="AQ312" s="12"/>
      <c r="AR312" s="12"/>
    </row>
    <row r="313" spans="1:44" s="49" customForma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56"/>
      <c r="AJ313" s="12"/>
      <c r="AN313" s="50"/>
      <c r="AO313" s="51"/>
      <c r="AP313" s="12"/>
      <c r="AQ313" s="12"/>
      <c r="AR313" s="12"/>
    </row>
    <row r="314" spans="1:44" s="49" customForma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56"/>
      <c r="AJ314" s="12"/>
      <c r="AN314" s="50"/>
      <c r="AO314" s="51"/>
      <c r="AP314" s="12"/>
      <c r="AQ314" s="12"/>
      <c r="AR314" s="12"/>
    </row>
    <row r="315" spans="1:44" s="49" customForma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56"/>
      <c r="AJ315" s="12"/>
      <c r="AN315" s="50"/>
      <c r="AO315" s="51"/>
      <c r="AP315" s="12"/>
      <c r="AQ315" s="12"/>
      <c r="AR315" s="12"/>
    </row>
    <row r="316" spans="1:44" s="49" customForma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56"/>
      <c r="AJ316" s="12"/>
      <c r="AN316" s="50"/>
      <c r="AO316" s="51"/>
      <c r="AP316" s="12"/>
      <c r="AQ316" s="12"/>
      <c r="AR316" s="12"/>
    </row>
    <row r="317" spans="1:44" s="49" customForma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56"/>
      <c r="AJ317" s="12"/>
      <c r="AN317" s="50"/>
      <c r="AO317" s="51"/>
      <c r="AP317" s="12"/>
      <c r="AQ317" s="12"/>
      <c r="AR317" s="12"/>
    </row>
    <row r="318" spans="1:44" s="49" customForma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56"/>
      <c r="AJ318" s="12"/>
      <c r="AN318" s="50"/>
      <c r="AO318" s="51"/>
      <c r="AP318" s="12"/>
      <c r="AQ318" s="12"/>
      <c r="AR318" s="12"/>
    </row>
    <row r="319" spans="1:44" s="49" customForma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56"/>
      <c r="AJ319" s="12"/>
      <c r="AN319" s="50"/>
      <c r="AO319" s="51"/>
      <c r="AP319" s="12"/>
      <c r="AQ319" s="12"/>
      <c r="AR319" s="12"/>
    </row>
    <row r="320" spans="1:44" s="49" customForma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56"/>
      <c r="AJ320" s="12"/>
      <c r="AN320" s="50"/>
      <c r="AO320" s="51"/>
      <c r="AP320" s="12"/>
      <c r="AQ320" s="12"/>
      <c r="AR320" s="12"/>
    </row>
    <row r="321" spans="1:44" s="49" customForma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56"/>
      <c r="AJ321" s="12"/>
      <c r="AN321" s="50"/>
      <c r="AO321" s="51"/>
      <c r="AP321" s="12"/>
      <c r="AQ321" s="12"/>
      <c r="AR321" s="12"/>
    </row>
    <row r="322" spans="1:44" s="49" customForma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56"/>
      <c r="AJ322" s="12"/>
      <c r="AN322" s="50"/>
      <c r="AO322" s="51"/>
      <c r="AP322" s="12"/>
      <c r="AQ322" s="12"/>
      <c r="AR322" s="12"/>
    </row>
    <row r="323" spans="1:44" s="49" customForma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56"/>
      <c r="AJ323" s="12"/>
      <c r="AN323" s="50"/>
      <c r="AO323" s="51"/>
      <c r="AP323" s="12"/>
      <c r="AQ323" s="12"/>
      <c r="AR323" s="12"/>
    </row>
    <row r="324" spans="1:44" s="49" customForma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56"/>
      <c r="AJ324" s="12"/>
      <c r="AN324" s="50"/>
      <c r="AO324" s="51"/>
      <c r="AP324" s="12"/>
      <c r="AQ324" s="12"/>
      <c r="AR324" s="12"/>
    </row>
    <row r="325" spans="1:44" s="49" customForma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56"/>
      <c r="AJ325" s="12"/>
      <c r="AN325" s="50"/>
      <c r="AO325" s="51"/>
      <c r="AP325" s="12"/>
      <c r="AQ325" s="12"/>
      <c r="AR325" s="12"/>
    </row>
    <row r="326" spans="1:44" s="49" customForma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56"/>
      <c r="AJ326" s="12"/>
      <c r="AN326" s="50"/>
      <c r="AO326" s="51"/>
      <c r="AP326" s="12"/>
      <c r="AQ326" s="12"/>
      <c r="AR326" s="12"/>
    </row>
    <row r="327" spans="1:44" s="49" customForma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56"/>
      <c r="AJ327" s="12"/>
      <c r="AN327" s="50"/>
      <c r="AO327" s="51"/>
      <c r="AP327" s="12"/>
      <c r="AQ327" s="12"/>
      <c r="AR327" s="12"/>
    </row>
    <row r="328" spans="1:44" s="49" customForma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56"/>
      <c r="AJ328" s="12"/>
      <c r="AN328" s="50"/>
      <c r="AO328" s="51"/>
      <c r="AP328" s="12"/>
      <c r="AQ328" s="12"/>
      <c r="AR328" s="12"/>
    </row>
    <row r="329" spans="1:44" s="49" customForma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56"/>
      <c r="AJ329" s="12"/>
      <c r="AN329" s="50"/>
      <c r="AO329" s="51"/>
      <c r="AP329" s="12"/>
      <c r="AQ329" s="12"/>
      <c r="AR329" s="12"/>
    </row>
    <row r="330" spans="1:44" s="49" customForma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56"/>
      <c r="AJ330" s="12"/>
      <c r="AN330" s="50"/>
      <c r="AO330" s="51"/>
      <c r="AP330" s="12"/>
      <c r="AQ330" s="12"/>
      <c r="AR330" s="12"/>
    </row>
    <row r="331" spans="1:44" s="49" customForma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56"/>
      <c r="AJ331" s="12"/>
      <c r="AN331" s="50"/>
      <c r="AO331" s="51"/>
      <c r="AP331" s="12"/>
      <c r="AQ331" s="12"/>
      <c r="AR331" s="12"/>
    </row>
    <row r="332" spans="1:44" s="49" customForma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56"/>
      <c r="AJ332" s="12"/>
      <c r="AN332" s="50"/>
      <c r="AO332" s="51"/>
      <c r="AP332" s="12"/>
      <c r="AQ332" s="12"/>
      <c r="AR332" s="12"/>
    </row>
    <row r="333" spans="1:44" s="49" customForma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56"/>
      <c r="AJ333" s="12"/>
      <c r="AN333" s="50"/>
      <c r="AO333" s="51"/>
      <c r="AP333" s="12"/>
      <c r="AQ333" s="12"/>
      <c r="AR333" s="12"/>
    </row>
    <row r="334" spans="1:44" s="49" customForma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56"/>
      <c r="AJ334" s="12"/>
      <c r="AN334" s="50"/>
      <c r="AO334" s="51"/>
      <c r="AP334" s="12"/>
      <c r="AQ334" s="12"/>
      <c r="AR334" s="12"/>
    </row>
    <row r="335" spans="1:44" s="49" customForma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56"/>
      <c r="AJ335" s="12"/>
      <c r="AN335" s="50"/>
      <c r="AO335" s="51"/>
      <c r="AP335" s="12"/>
      <c r="AQ335" s="12"/>
      <c r="AR335" s="12"/>
    </row>
    <row r="336" spans="1:44" s="49" customForma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56"/>
      <c r="AJ336" s="12"/>
      <c r="AN336" s="50"/>
      <c r="AO336" s="51"/>
      <c r="AP336" s="12"/>
      <c r="AQ336" s="12"/>
      <c r="AR336" s="12"/>
    </row>
    <row r="337" spans="1:44" s="49" customForma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56"/>
      <c r="AJ337" s="12"/>
      <c r="AN337" s="50"/>
      <c r="AO337" s="51"/>
      <c r="AP337" s="12"/>
      <c r="AQ337" s="12"/>
      <c r="AR337" s="12"/>
    </row>
    <row r="338" spans="1:44" s="49" customForma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56"/>
      <c r="AJ338" s="12"/>
      <c r="AN338" s="50"/>
      <c r="AO338" s="51"/>
      <c r="AP338" s="12"/>
      <c r="AQ338" s="12"/>
      <c r="AR338" s="12"/>
    </row>
    <row r="339" spans="1:44" s="49" customForma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56"/>
      <c r="AJ339" s="12"/>
      <c r="AN339" s="50"/>
      <c r="AO339" s="51"/>
      <c r="AP339" s="12"/>
      <c r="AQ339" s="12"/>
      <c r="AR339" s="12"/>
    </row>
    <row r="340" spans="1:44" s="49" customForma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56"/>
      <c r="AJ340" s="12"/>
      <c r="AN340" s="50"/>
      <c r="AO340" s="51"/>
      <c r="AP340" s="12"/>
      <c r="AQ340" s="12"/>
      <c r="AR340" s="12"/>
    </row>
    <row r="341" spans="1:44" s="49" customForma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56"/>
      <c r="AJ341" s="12"/>
      <c r="AN341" s="50"/>
      <c r="AO341" s="51"/>
      <c r="AP341" s="12"/>
      <c r="AQ341" s="12"/>
      <c r="AR341" s="12"/>
    </row>
    <row r="342" spans="1:44" s="49" customForma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56"/>
      <c r="AJ342" s="12"/>
      <c r="AN342" s="50"/>
      <c r="AO342" s="51"/>
      <c r="AP342" s="12"/>
      <c r="AQ342" s="12"/>
      <c r="AR342" s="12"/>
    </row>
    <row r="343" spans="1:44" s="49" customForma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56"/>
      <c r="AJ343" s="12"/>
      <c r="AN343" s="50"/>
      <c r="AO343" s="51"/>
      <c r="AP343" s="12"/>
      <c r="AQ343" s="12"/>
      <c r="AR343" s="12"/>
    </row>
    <row r="344" spans="1:44" s="49" customForma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56"/>
      <c r="AJ344" s="12"/>
      <c r="AN344" s="50"/>
      <c r="AO344" s="51"/>
      <c r="AP344" s="12"/>
      <c r="AQ344" s="12"/>
      <c r="AR344" s="12"/>
    </row>
    <row r="345" spans="1:44" s="49" customForma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56"/>
      <c r="AJ345" s="12"/>
      <c r="AN345" s="50"/>
      <c r="AO345" s="51"/>
      <c r="AP345" s="12"/>
      <c r="AQ345" s="12"/>
      <c r="AR345" s="12"/>
    </row>
    <row r="346" spans="1:44" s="49" customForma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56"/>
      <c r="AJ346" s="12"/>
      <c r="AN346" s="50"/>
      <c r="AO346" s="51"/>
      <c r="AP346" s="12"/>
      <c r="AQ346" s="12"/>
      <c r="AR346" s="12"/>
    </row>
    <row r="347" spans="1:44" s="49" customForma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56"/>
      <c r="AJ347" s="12"/>
      <c r="AN347" s="50"/>
      <c r="AO347" s="51"/>
      <c r="AP347" s="12"/>
      <c r="AQ347" s="12"/>
      <c r="AR347" s="12"/>
    </row>
    <row r="348" spans="1:44" s="49" customForma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56"/>
      <c r="AJ348" s="12"/>
      <c r="AN348" s="50"/>
      <c r="AO348" s="51"/>
      <c r="AP348" s="12"/>
      <c r="AQ348" s="12"/>
      <c r="AR348" s="12"/>
    </row>
    <row r="349" spans="1:44" s="49" customForma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56"/>
      <c r="AJ349" s="12"/>
      <c r="AN349" s="50"/>
      <c r="AO349" s="51"/>
      <c r="AP349" s="12"/>
      <c r="AQ349" s="12"/>
      <c r="AR349" s="12"/>
    </row>
    <row r="350" spans="1:44" s="49" customForma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56"/>
      <c r="AJ350" s="12"/>
      <c r="AN350" s="50"/>
      <c r="AO350" s="51"/>
      <c r="AP350" s="12"/>
      <c r="AQ350" s="12"/>
      <c r="AR350" s="12"/>
    </row>
    <row r="351" spans="1:44" s="49" customForma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56"/>
      <c r="AJ351" s="12"/>
      <c r="AN351" s="50"/>
      <c r="AO351" s="51"/>
      <c r="AP351" s="12"/>
      <c r="AQ351" s="12"/>
      <c r="AR351" s="12"/>
    </row>
    <row r="352" spans="1:44" s="49" customForma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56"/>
      <c r="AJ352" s="12"/>
      <c r="AN352" s="50"/>
      <c r="AO352" s="51"/>
      <c r="AP352" s="12"/>
      <c r="AQ352" s="12"/>
      <c r="AR352" s="12"/>
    </row>
    <row r="353" spans="1:44" s="49" customForma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56"/>
      <c r="AJ353" s="12"/>
      <c r="AN353" s="50"/>
      <c r="AO353" s="51"/>
      <c r="AP353" s="12"/>
      <c r="AQ353" s="12"/>
      <c r="AR353" s="12"/>
    </row>
    <row r="354" spans="1:44" s="49" customForma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56"/>
      <c r="AJ354" s="12"/>
      <c r="AN354" s="50"/>
      <c r="AO354" s="51"/>
      <c r="AP354" s="12"/>
      <c r="AQ354" s="12"/>
      <c r="AR354" s="12"/>
    </row>
    <row r="355" spans="1:44" s="49" customForma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56"/>
      <c r="AJ355" s="12"/>
      <c r="AN355" s="50"/>
      <c r="AO355" s="51"/>
      <c r="AP355" s="12"/>
      <c r="AQ355" s="12"/>
      <c r="AR355" s="12"/>
    </row>
    <row r="356" spans="1:44" s="49" customForma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56"/>
      <c r="AJ356" s="12"/>
      <c r="AN356" s="50"/>
      <c r="AO356" s="51"/>
      <c r="AP356" s="12"/>
      <c r="AQ356" s="12"/>
      <c r="AR356" s="12"/>
    </row>
    <row r="357" spans="1:44" s="49" customForma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56"/>
      <c r="AJ357" s="12"/>
      <c r="AN357" s="50"/>
      <c r="AO357" s="51"/>
      <c r="AP357" s="12"/>
      <c r="AQ357" s="12"/>
      <c r="AR357" s="12"/>
    </row>
    <row r="358" spans="1:44" s="49" customForma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56"/>
      <c r="AJ358" s="12"/>
      <c r="AN358" s="50"/>
      <c r="AO358" s="51"/>
      <c r="AP358" s="12"/>
      <c r="AQ358" s="12"/>
      <c r="AR358" s="12"/>
    </row>
    <row r="359" spans="1:44" s="49" customForma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56"/>
      <c r="AJ359" s="12"/>
      <c r="AN359" s="50"/>
      <c r="AO359" s="51"/>
      <c r="AP359" s="12"/>
      <c r="AQ359" s="12"/>
      <c r="AR359" s="12"/>
    </row>
    <row r="360" spans="1:44" s="49" customForma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56"/>
      <c r="AJ360" s="12"/>
      <c r="AN360" s="50"/>
      <c r="AO360" s="51"/>
      <c r="AP360" s="12"/>
      <c r="AQ360" s="12"/>
      <c r="AR360" s="12"/>
    </row>
    <row r="361" spans="1:44" s="49" customForma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56"/>
      <c r="AJ361" s="12"/>
      <c r="AN361" s="50"/>
      <c r="AO361" s="51"/>
      <c r="AP361" s="12"/>
      <c r="AQ361" s="12"/>
      <c r="AR361" s="12"/>
    </row>
    <row r="362" spans="1:44" s="49" customForma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56"/>
      <c r="AJ362" s="12"/>
      <c r="AN362" s="50"/>
      <c r="AO362" s="51"/>
      <c r="AP362" s="12"/>
      <c r="AQ362" s="12"/>
      <c r="AR362" s="12"/>
    </row>
    <row r="363" spans="1:44" s="49" customForma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56"/>
      <c r="AJ363" s="12"/>
      <c r="AN363" s="50"/>
      <c r="AO363" s="51"/>
      <c r="AP363" s="12"/>
      <c r="AQ363" s="12"/>
      <c r="AR363" s="12"/>
    </row>
    <row r="364" spans="1:44" s="49" customForma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56"/>
      <c r="AJ364" s="12"/>
      <c r="AN364" s="50"/>
      <c r="AO364" s="51"/>
      <c r="AP364" s="12"/>
      <c r="AQ364" s="12"/>
      <c r="AR364" s="12"/>
    </row>
    <row r="365" spans="1:44" s="49" customForma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56"/>
      <c r="AJ365" s="12"/>
      <c r="AN365" s="50"/>
      <c r="AO365" s="51"/>
      <c r="AP365" s="12"/>
      <c r="AQ365" s="12"/>
      <c r="AR365" s="12"/>
    </row>
    <row r="366" spans="1:44" s="49" customForma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56"/>
      <c r="AJ366" s="12"/>
      <c r="AN366" s="50"/>
      <c r="AO366" s="51"/>
      <c r="AP366" s="12"/>
      <c r="AQ366" s="12"/>
      <c r="AR366" s="12"/>
    </row>
    <row r="367" spans="1:44" s="49" customForma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56"/>
      <c r="AJ367" s="12"/>
      <c r="AN367" s="50"/>
      <c r="AO367" s="51"/>
      <c r="AP367" s="12"/>
      <c r="AQ367" s="12"/>
      <c r="AR367" s="12"/>
    </row>
    <row r="368" spans="1:44" s="49" customForma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56"/>
      <c r="AJ368" s="12"/>
      <c r="AN368" s="50"/>
      <c r="AO368" s="51"/>
      <c r="AP368" s="12"/>
      <c r="AQ368" s="12"/>
      <c r="AR368" s="12"/>
    </row>
    <row r="369" spans="1:44" s="49" customForma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56"/>
      <c r="AJ369" s="12"/>
      <c r="AN369" s="50"/>
      <c r="AO369" s="51"/>
      <c r="AP369" s="12"/>
      <c r="AQ369" s="12"/>
      <c r="AR369" s="12"/>
    </row>
    <row r="370" spans="1:44" s="49" customForma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56"/>
      <c r="AJ370" s="12"/>
      <c r="AN370" s="50"/>
      <c r="AO370" s="51"/>
      <c r="AP370" s="12"/>
      <c r="AQ370" s="12"/>
      <c r="AR370" s="12"/>
    </row>
    <row r="371" spans="1:44" s="49" customForma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56"/>
      <c r="AJ371" s="12"/>
      <c r="AN371" s="50"/>
      <c r="AO371" s="51"/>
      <c r="AP371" s="12"/>
      <c r="AQ371" s="12"/>
      <c r="AR371" s="12"/>
    </row>
    <row r="372" spans="1:44" s="49" customForma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56"/>
      <c r="AJ372" s="12"/>
      <c r="AN372" s="50"/>
      <c r="AO372" s="51"/>
      <c r="AP372" s="12"/>
      <c r="AQ372" s="12"/>
      <c r="AR372" s="12"/>
    </row>
    <row r="373" spans="1:44" s="49" customForma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56"/>
      <c r="AJ373" s="12"/>
      <c r="AN373" s="50"/>
      <c r="AO373" s="51"/>
      <c r="AP373" s="12"/>
      <c r="AQ373" s="12"/>
      <c r="AR373" s="12"/>
    </row>
    <row r="374" spans="1:44" s="49" customForma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56"/>
      <c r="AJ374" s="12"/>
      <c r="AN374" s="50"/>
      <c r="AO374" s="51"/>
      <c r="AP374" s="12"/>
      <c r="AQ374" s="12"/>
      <c r="AR374" s="12"/>
    </row>
    <row r="375" spans="1:44" s="49" customForma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56"/>
      <c r="AJ375" s="12"/>
      <c r="AN375" s="50"/>
      <c r="AO375" s="51"/>
      <c r="AP375" s="12"/>
      <c r="AQ375" s="12"/>
      <c r="AR375" s="12"/>
    </row>
    <row r="376" spans="1:44" s="49" customForma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56"/>
      <c r="AJ376" s="12"/>
      <c r="AN376" s="50"/>
      <c r="AO376" s="51"/>
      <c r="AP376" s="12"/>
      <c r="AQ376" s="12"/>
      <c r="AR376" s="12"/>
    </row>
    <row r="377" spans="1:44" s="49" customForma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56"/>
      <c r="AJ377" s="12"/>
      <c r="AN377" s="50"/>
      <c r="AO377" s="51"/>
      <c r="AP377" s="12"/>
      <c r="AQ377" s="12"/>
      <c r="AR377" s="12"/>
    </row>
    <row r="378" spans="1:44" s="49" customForma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56"/>
      <c r="AJ378" s="12"/>
      <c r="AN378" s="50"/>
      <c r="AO378" s="51"/>
      <c r="AP378" s="12"/>
      <c r="AQ378" s="12"/>
      <c r="AR378" s="12"/>
    </row>
    <row r="379" spans="1:44" s="49" customForma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56"/>
      <c r="AJ379" s="12"/>
      <c r="AN379" s="50"/>
      <c r="AO379" s="51"/>
      <c r="AP379" s="12"/>
      <c r="AQ379" s="12"/>
      <c r="AR379" s="12"/>
    </row>
    <row r="380" spans="1:44" s="49" customForma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56"/>
      <c r="AJ380" s="12"/>
      <c r="AN380" s="50"/>
      <c r="AO380" s="51"/>
      <c r="AP380" s="12"/>
      <c r="AQ380" s="12"/>
      <c r="AR380" s="12"/>
    </row>
    <row r="381" spans="1:44" s="49" customForma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56"/>
      <c r="AJ381" s="12"/>
      <c r="AN381" s="50"/>
      <c r="AO381" s="51"/>
      <c r="AP381" s="12"/>
      <c r="AQ381" s="12"/>
      <c r="AR381" s="12"/>
    </row>
    <row r="382" spans="1:44" s="49" customForma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56"/>
      <c r="AJ382" s="12"/>
      <c r="AN382" s="50"/>
      <c r="AO382" s="51"/>
      <c r="AP382" s="12"/>
      <c r="AQ382" s="12"/>
      <c r="AR382" s="12"/>
    </row>
    <row r="383" spans="1:44" s="49" customForma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56"/>
      <c r="AJ383" s="12"/>
      <c r="AN383" s="50"/>
      <c r="AO383" s="51"/>
      <c r="AP383" s="12"/>
      <c r="AQ383" s="12"/>
      <c r="AR383" s="12"/>
    </row>
    <row r="384" spans="1:44" s="49" customForma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56"/>
      <c r="AJ384" s="12"/>
      <c r="AN384" s="50"/>
      <c r="AO384" s="51"/>
      <c r="AP384" s="12"/>
      <c r="AQ384" s="12"/>
      <c r="AR384" s="12"/>
    </row>
    <row r="385" spans="1:44" s="49" customForma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56"/>
      <c r="AJ385" s="12"/>
      <c r="AN385" s="50"/>
      <c r="AO385" s="51"/>
      <c r="AP385" s="12"/>
      <c r="AQ385" s="12"/>
      <c r="AR385" s="12"/>
    </row>
    <row r="386" spans="1:44" s="49" customForma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56"/>
      <c r="AJ386" s="12"/>
      <c r="AN386" s="50"/>
      <c r="AO386" s="51"/>
      <c r="AP386" s="12"/>
      <c r="AQ386" s="12"/>
      <c r="AR386" s="12"/>
    </row>
    <row r="387" spans="1:44" s="49" customForma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56"/>
      <c r="AJ387" s="12"/>
      <c r="AN387" s="50"/>
      <c r="AO387" s="51"/>
      <c r="AP387" s="12"/>
      <c r="AQ387" s="12"/>
      <c r="AR387" s="12"/>
    </row>
    <row r="388" spans="1:44" s="49" customForma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56"/>
      <c r="AJ388" s="12"/>
      <c r="AN388" s="50"/>
      <c r="AO388" s="51"/>
      <c r="AP388" s="12"/>
      <c r="AQ388" s="12"/>
      <c r="AR388" s="12"/>
    </row>
    <row r="389" spans="1:44" s="49" customForma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56"/>
      <c r="AJ389" s="12"/>
      <c r="AN389" s="50"/>
      <c r="AO389" s="51"/>
      <c r="AP389" s="12"/>
      <c r="AQ389" s="12"/>
      <c r="AR389" s="12"/>
    </row>
    <row r="390" spans="1:44" s="49" customForma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56"/>
      <c r="AJ390" s="12"/>
      <c r="AN390" s="50"/>
      <c r="AO390" s="51"/>
      <c r="AP390" s="12"/>
      <c r="AQ390" s="12"/>
      <c r="AR390" s="12"/>
    </row>
    <row r="391" spans="1:44" s="49" customForma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56"/>
      <c r="AJ391" s="12"/>
      <c r="AN391" s="50"/>
      <c r="AO391" s="51"/>
      <c r="AP391" s="12"/>
      <c r="AQ391" s="12"/>
      <c r="AR391" s="12"/>
    </row>
    <row r="392" spans="1:44" s="49" customForma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56"/>
      <c r="AJ392" s="12"/>
      <c r="AN392" s="50"/>
      <c r="AO392" s="51"/>
      <c r="AP392" s="12"/>
      <c r="AQ392" s="12"/>
      <c r="AR392" s="12"/>
    </row>
    <row r="393" spans="1:44" s="49" customForma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56"/>
      <c r="AJ393" s="12"/>
      <c r="AN393" s="50"/>
      <c r="AO393" s="51"/>
      <c r="AP393" s="12"/>
      <c r="AQ393" s="12"/>
      <c r="AR393" s="12"/>
    </row>
    <row r="394" spans="1:44" s="49" customForma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56"/>
      <c r="AJ394" s="12"/>
      <c r="AN394" s="50"/>
      <c r="AO394" s="51"/>
      <c r="AP394" s="12"/>
      <c r="AQ394" s="12"/>
      <c r="AR394" s="12"/>
    </row>
    <row r="395" spans="1:44" s="49" customForma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56"/>
      <c r="AJ395" s="12"/>
      <c r="AN395" s="50"/>
      <c r="AO395" s="51"/>
      <c r="AP395" s="12"/>
      <c r="AQ395" s="12"/>
      <c r="AR395" s="12"/>
    </row>
    <row r="396" spans="1:44" s="49" customForma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56"/>
      <c r="AJ396" s="12"/>
      <c r="AN396" s="50"/>
      <c r="AO396" s="51"/>
      <c r="AP396" s="12"/>
      <c r="AQ396" s="12"/>
      <c r="AR396" s="12"/>
    </row>
    <row r="397" spans="1:44" s="49" customForma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56"/>
      <c r="AJ397" s="12"/>
      <c r="AN397" s="50"/>
      <c r="AO397" s="51"/>
      <c r="AP397" s="12"/>
      <c r="AQ397" s="12"/>
      <c r="AR397" s="12"/>
    </row>
    <row r="398" spans="1:44" s="49" customForma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56"/>
      <c r="AJ398" s="12"/>
      <c r="AN398" s="50"/>
      <c r="AO398" s="51"/>
      <c r="AP398" s="12"/>
      <c r="AQ398" s="12"/>
      <c r="AR398" s="12"/>
    </row>
    <row r="399" spans="1:44" s="49" customForma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56"/>
      <c r="AJ399" s="12"/>
      <c r="AN399" s="50"/>
      <c r="AO399" s="51"/>
      <c r="AP399" s="12"/>
      <c r="AQ399" s="12"/>
      <c r="AR399" s="12"/>
    </row>
    <row r="400" spans="1:44" s="49" customForma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56"/>
      <c r="AJ400" s="12"/>
      <c r="AN400" s="50"/>
      <c r="AO400" s="51"/>
      <c r="AP400" s="12"/>
      <c r="AQ400" s="12"/>
      <c r="AR400" s="12"/>
    </row>
    <row r="401" spans="1:44" s="49" customForma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56"/>
      <c r="AJ401" s="12"/>
      <c r="AN401" s="50"/>
      <c r="AO401" s="51"/>
      <c r="AP401" s="12"/>
      <c r="AQ401" s="12"/>
      <c r="AR401" s="12"/>
    </row>
    <row r="402" spans="1:44" s="49" customForma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56"/>
      <c r="AJ402" s="12"/>
      <c r="AN402" s="50"/>
      <c r="AO402" s="51"/>
      <c r="AP402" s="12"/>
      <c r="AQ402" s="12"/>
      <c r="AR402" s="12"/>
    </row>
    <row r="403" spans="1:44" s="49" customForma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56"/>
      <c r="AJ403" s="12"/>
      <c r="AN403" s="50"/>
      <c r="AO403" s="51"/>
      <c r="AP403" s="12"/>
      <c r="AQ403" s="12"/>
      <c r="AR403" s="12"/>
    </row>
    <row r="404" spans="1:44" s="49" customForma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56"/>
      <c r="AJ404" s="12"/>
      <c r="AN404" s="50"/>
      <c r="AO404" s="51"/>
      <c r="AP404" s="12"/>
      <c r="AQ404" s="12"/>
      <c r="AR404" s="12"/>
    </row>
    <row r="405" spans="1:44" s="49" customForma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56"/>
      <c r="AJ405" s="12"/>
      <c r="AN405" s="50"/>
      <c r="AO405" s="51"/>
      <c r="AP405" s="12"/>
      <c r="AQ405" s="12"/>
      <c r="AR405" s="12"/>
    </row>
    <row r="406" spans="1:44" s="49" customForma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56"/>
      <c r="AJ406" s="12"/>
      <c r="AN406" s="50"/>
      <c r="AO406" s="51"/>
      <c r="AP406" s="12"/>
      <c r="AQ406" s="12"/>
      <c r="AR406" s="12"/>
    </row>
    <row r="407" spans="1:44" s="49" customForma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56"/>
      <c r="AJ407" s="12"/>
      <c r="AN407" s="50"/>
      <c r="AO407" s="51"/>
      <c r="AP407" s="12"/>
      <c r="AQ407" s="12"/>
      <c r="AR407" s="12"/>
    </row>
    <row r="408" spans="1:44" s="49" customForma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56"/>
      <c r="AJ408" s="12"/>
      <c r="AN408" s="50"/>
      <c r="AO408" s="51"/>
      <c r="AP408" s="12"/>
      <c r="AQ408" s="12"/>
      <c r="AR408" s="12"/>
    </row>
    <row r="409" spans="1:44" s="49" customForma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56"/>
      <c r="AJ409" s="12"/>
      <c r="AN409" s="50"/>
      <c r="AO409" s="51"/>
      <c r="AP409" s="12"/>
      <c r="AQ409" s="12"/>
      <c r="AR409" s="12"/>
    </row>
    <row r="410" spans="1:44" s="49" customForma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56"/>
      <c r="AJ410" s="12"/>
      <c r="AN410" s="50"/>
      <c r="AO410" s="51"/>
      <c r="AP410" s="12"/>
      <c r="AQ410" s="12"/>
      <c r="AR410" s="12"/>
    </row>
    <row r="411" spans="1:44" s="49" customForma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56"/>
      <c r="AJ411" s="12"/>
      <c r="AN411" s="50"/>
      <c r="AO411" s="51"/>
      <c r="AP411" s="12"/>
      <c r="AQ411" s="12"/>
      <c r="AR411" s="12"/>
    </row>
    <row r="412" spans="1:44" s="49" customForma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56"/>
      <c r="AJ412" s="12"/>
      <c r="AN412" s="50"/>
      <c r="AO412" s="51"/>
      <c r="AP412" s="12"/>
      <c r="AQ412" s="12"/>
      <c r="AR412" s="12"/>
    </row>
    <row r="413" spans="1:44" s="49" customForma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56"/>
      <c r="AJ413" s="12"/>
      <c r="AN413" s="50"/>
      <c r="AO413" s="51"/>
      <c r="AP413" s="12"/>
      <c r="AQ413" s="12"/>
      <c r="AR413" s="12"/>
    </row>
    <row r="414" spans="1:44" s="49" customForma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56"/>
      <c r="AJ414" s="12"/>
      <c r="AN414" s="50"/>
      <c r="AO414" s="51"/>
      <c r="AP414" s="12"/>
      <c r="AQ414" s="12"/>
      <c r="AR414" s="12"/>
    </row>
    <row r="415" spans="1:44" s="49" customForma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56"/>
      <c r="AJ415" s="12"/>
      <c r="AN415" s="50"/>
      <c r="AO415" s="51"/>
      <c r="AP415" s="12"/>
      <c r="AQ415" s="12"/>
      <c r="AR415" s="12"/>
    </row>
    <row r="416" spans="1:44" s="49" customForma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56"/>
      <c r="AJ416" s="12"/>
      <c r="AN416" s="50"/>
      <c r="AO416" s="51"/>
      <c r="AP416" s="12"/>
      <c r="AQ416" s="12"/>
      <c r="AR416" s="12"/>
    </row>
    <row r="417" spans="1:44" s="49" customForma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56"/>
      <c r="AJ417" s="12"/>
      <c r="AN417" s="50"/>
      <c r="AO417" s="51"/>
      <c r="AP417" s="12"/>
      <c r="AQ417" s="12"/>
      <c r="AR417" s="12"/>
    </row>
    <row r="418" spans="1:44" s="49" customForma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56"/>
      <c r="AJ418" s="12"/>
      <c r="AN418" s="50"/>
      <c r="AO418" s="51"/>
      <c r="AP418" s="12"/>
      <c r="AQ418" s="12"/>
      <c r="AR418" s="12"/>
    </row>
    <row r="419" spans="1:44" s="49" customForma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56"/>
      <c r="AJ419" s="12"/>
      <c r="AN419" s="50"/>
      <c r="AO419" s="51"/>
      <c r="AP419" s="12"/>
      <c r="AQ419" s="12"/>
      <c r="AR419" s="12"/>
    </row>
    <row r="420" spans="1:44" s="49" customForma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56"/>
      <c r="AJ420" s="12"/>
      <c r="AN420" s="50"/>
      <c r="AO420" s="51"/>
      <c r="AP420" s="12"/>
      <c r="AQ420" s="12"/>
      <c r="AR420" s="12"/>
    </row>
    <row r="421" spans="1:44" s="49" customForma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56"/>
      <c r="AJ421" s="12"/>
      <c r="AN421" s="50"/>
      <c r="AO421" s="51"/>
      <c r="AP421" s="12"/>
      <c r="AQ421" s="12"/>
      <c r="AR421" s="12"/>
    </row>
    <row r="422" spans="1:44" s="49" customForma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56"/>
      <c r="AJ422" s="12"/>
      <c r="AN422" s="50"/>
      <c r="AO422" s="51"/>
      <c r="AP422" s="12"/>
      <c r="AQ422" s="12"/>
      <c r="AR422" s="12"/>
    </row>
    <row r="423" spans="1:44" s="49" customForma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56"/>
      <c r="AJ423" s="12"/>
      <c r="AN423" s="50"/>
      <c r="AO423" s="51"/>
      <c r="AP423" s="12"/>
      <c r="AQ423" s="12"/>
      <c r="AR423" s="12"/>
    </row>
    <row r="424" spans="1:44" s="49" customForma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56"/>
      <c r="AJ424" s="12"/>
      <c r="AN424" s="50"/>
      <c r="AO424" s="51"/>
      <c r="AP424" s="12"/>
      <c r="AQ424" s="12"/>
      <c r="AR424" s="12"/>
    </row>
    <row r="425" spans="1:44" s="49" customForma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56"/>
      <c r="AJ425" s="12"/>
      <c r="AN425" s="50"/>
      <c r="AO425" s="51"/>
      <c r="AP425" s="12"/>
      <c r="AQ425" s="12"/>
      <c r="AR425" s="12"/>
    </row>
    <row r="426" spans="1:44" s="49" customForma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56"/>
      <c r="AJ426" s="12"/>
      <c r="AN426" s="50"/>
      <c r="AO426" s="51"/>
      <c r="AP426" s="12"/>
      <c r="AQ426" s="12"/>
      <c r="AR426" s="12"/>
    </row>
    <row r="427" spans="1:44" s="49" customForma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56"/>
      <c r="AJ427" s="12"/>
      <c r="AN427" s="50"/>
      <c r="AO427" s="51"/>
      <c r="AP427" s="12"/>
      <c r="AQ427" s="12"/>
      <c r="AR427" s="12"/>
    </row>
    <row r="428" spans="1:44" s="49" customForma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56"/>
      <c r="AJ428" s="12"/>
      <c r="AN428" s="50"/>
      <c r="AO428" s="51"/>
      <c r="AP428" s="12"/>
      <c r="AQ428" s="12"/>
      <c r="AR428" s="12"/>
    </row>
    <row r="429" spans="1:44" s="49" customForma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56"/>
      <c r="AJ429" s="12"/>
      <c r="AN429" s="50"/>
      <c r="AO429" s="51"/>
      <c r="AP429" s="12"/>
      <c r="AQ429" s="12"/>
      <c r="AR429" s="12"/>
    </row>
    <row r="430" spans="1:44" s="49" customForma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56"/>
      <c r="AJ430" s="12"/>
      <c r="AN430" s="50"/>
      <c r="AO430" s="51"/>
      <c r="AP430" s="12"/>
      <c r="AQ430" s="12"/>
      <c r="AR430" s="12"/>
    </row>
    <row r="431" spans="1:44" s="49" customForma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56"/>
      <c r="AJ431" s="12"/>
      <c r="AN431" s="50"/>
      <c r="AO431" s="51"/>
      <c r="AP431" s="12"/>
      <c r="AQ431" s="12"/>
      <c r="AR431" s="12"/>
    </row>
    <row r="432" spans="1:44" s="49" customForma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56"/>
      <c r="AJ432" s="12"/>
      <c r="AN432" s="50"/>
      <c r="AO432" s="51"/>
      <c r="AP432" s="12"/>
      <c r="AQ432" s="12"/>
      <c r="AR432" s="12"/>
    </row>
    <row r="433" spans="1:44" s="49" customForma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56"/>
      <c r="AJ433" s="12"/>
      <c r="AN433" s="50"/>
      <c r="AO433" s="51"/>
      <c r="AP433" s="12"/>
      <c r="AQ433" s="12"/>
      <c r="AR433" s="12"/>
    </row>
    <row r="434" spans="1:44" s="49" customForma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56"/>
      <c r="AJ434" s="12"/>
      <c r="AN434" s="50"/>
      <c r="AO434" s="51"/>
      <c r="AP434" s="12"/>
      <c r="AQ434" s="12"/>
      <c r="AR434" s="12"/>
    </row>
    <row r="435" spans="1:44" s="49" customForma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56"/>
      <c r="AJ435" s="12"/>
      <c r="AN435" s="50"/>
      <c r="AO435" s="51"/>
      <c r="AP435" s="12"/>
      <c r="AQ435" s="12"/>
      <c r="AR435" s="12"/>
    </row>
    <row r="436" spans="1:44" s="49" customForma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56"/>
      <c r="AJ436" s="12"/>
      <c r="AN436" s="50"/>
      <c r="AO436" s="51"/>
      <c r="AP436" s="12"/>
      <c r="AQ436" s="12"/>
      <c r="AR436" s="12"/>
    </row>
    <row r="437" spans="1:44" s="49" customForma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56"/>
      <c r="AJ437" s="12"/>
      <c r="AN437" s="50"/>
      <c r="AO437" s="51"/>
      <c r="AP437" s="12"/>
      <c r="AQ437" s="12"/>
      <c r="AR437" s="12"/>
    </row>
    <row r="438" spans="1:44" s="49" customForma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56"/>
      <c r="AJ438" s="12"/>
      <c r="AN438" s="50"/>
      <c r="AO438" s="51"/>
      <c r="AP438" s="12"/>
      <c r="AQ438" s="12"/>
      <c r="AR438" s="12"/>
    </row>
    <row r="439" spans="1:44" s="49" customForma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56"/>
      <c r="AJ439" s="12"/>
      <c r="AN439" s="50"/>
      <c r="AO439" s="51"/>
      <c r="AP439" s="12"/>
      <c r="AQ439" s="12"/>
      <c r="AR439" s="12"/>
    </row>
    <row r="440" spans="1:44" s="49" customFormat="1">
      <c r="A440" s="57"/>
      <c r="B440" s="57"/>
      <c r="C440" s="58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  <c r="AA440" s="57"/>
      <c r="AB440" s="57"/>
      <c r="AC440" s="12"/>
      <c r="AD440" s="57"/>
      <c r="AE440" s="57"/>
      <c r="AF440" s="57"/>
      <c r="AG440" s="57"/>
      <c r="AH440" s="57"/>
      <c r="AI440" s="59"/>
      <c r="AJ440" s="12"/>
      <c r="AN440" s="50"/>
      <c r="AO440" s="51"/>
      <c r="AP440" s="12"/>
      <c r="AQ440" s="12"/>
      <c r="AR440" s="12"/>
    </row>
  </sheetData>
  <autoFilter ref="A5:AO109"/>
  <mergeCells count="57">
    <mergeCell ref="A108:AI108"/>
    <mergeCell ref="A107:AI107"/>
    <mergeCell ref="AF1:AF3"/>
    <mergeCell ref="A10:B10"/>
    <mergeCell ref="D17:E17"/>
    <mergeCell ref="D18:E18"/>
    <mergeCell ref="D19:E19"/>
    <mergeCell ref="D16:E16"/>
    <mergeCell ref="C12:D12"/>
    <mergeCell ref="C13:D13"/>
    <mergeCell ref="D15:E15"/>
    <mergeCell ref="G19:H19"/>
    <mergeCell ref="AC2:AC3"/>
    <mergeCell ref="V2:V3"/>
    <mergeCell ref="G18:H18"/>
    <mergeCell ref="P1:AB1"/>
    <mergeCell ref="Y2:Y3"/>
    <mergeCell ref="D1:J1"/>
    <mergeCell ref="K1:O1"/>
    <mergeCell ref="H2:H3"/>
    <mergeCell ref="D2:D3"/>
    <mergeCell ref="E2:E3"/>
    <mergeCell ref="F2:F3"/>
    <mergeCell ref="I2:I3"/>
    <mergeCell ref="Q2:Q3"/>
    <mergeCell ref="A100:AI100"/>
    <mergeCell ref="G17:H17"/>
    <mergeCell ref="Z2:Z3"/>
    <mergeCell ref="S2:S3"/>
    <mergeCell ref="G2:G3"/>
    <mergeCell ref="A22:AI22"/>
    <mergeCell ref="A21:AI21"/>
    <mergeCell ref="AD2:AD3"/>
    <mergeCell ref="AE2:AE3"/>
    <mergeCell ref="G16:H16"/>
    <mergeCell ref="AH2:AH3"/>
    <mergeCell ref="A79:AI79"/>
    <mergeCell ref="AB2:AB3"/>
    <mergeCell ref="W2:W3"/>
    <mergeCell ref="T2:T3"/>
    <mergeCell ref="X2:X3"/>
    <mergeCell ref="A101:AI101"/>
    <mergeCell ref="A53:AI53"/>
    <mergeCell ref="A2:B2"/>
    <mergeCell ref="A1:B1"/>
    <mergeCell ref="A6:A8"/>
    <mergeCell ref="A3:B3"/>
    <mergeCell ref="AG2:AG3"/>
    <mergeCell ref="O2:O3"/>
    <mergeCell ref="R2:R3"/>
    <mergeCell ref="J2:J3"/>
    <mergeCell ref="L2:L3"/>
    <mergeCell ref="M2:M3"/>
    <mergeCell ref="N2:N3"/>
    <mergeCell ref="G15:H15"/>
    <mergeCell ref="AI2:AI3"/>
    <mergeCell ref="P2:P3"/>
  </mergeCells>
  <printOptions horizontalCentered="1"/>
  <pageMargins left="0.15748031496062992" right="0.15748031496062992" top="0.62992125984251968" bottom="0.43307086614173229" header="0.23622047244094491" footer="0.23622047244094491"/>
  <pageSetup paperSize="8" scale="96" fitToHeight="19" orientation="landscape" r:id="rId1"/>
  <headerFooter alignWithMargins="0">
    <oddHeader xml:space="preserve">&amp;L&amp;"Arial,Standard"&amp;9SenBildJugFam
Referat I D&amp;C&amp;"VAG Round,Standard"&amp;12RAUMKAPAZITÄT SCHULEN
&amp;9&amp;F / &amp;A&amp;R&amp;"Arial,Standard"&amp;9Stand: &amp;D
Seite &amp;P von &amp;N&amp;"Arial,Fett"&amp;11
</oddHeader>
  </headerFooter>
  <rowBreaks count="2" manualBreakCount="2">
    <brk id="52" max="40" man="1"/>
    <brk id="78" max="4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16"/>
  <sheetViews>
    <sheetView tabSelected="1" view="pageBreakPreview" zoomScaleNormal="100" zoomScaleSheetLayoutView="100" workbookViewId="0">
      <pane ySplit="10" topLeftCell="A149" activePane="bottomLeft" state="frozen"/>
      <selection pane="bottomLeft" activeCell="I193" sqref="I193"/>
    </sheetView>
  </sheetViews>
  <sheetFormatPr baseColWidth="10" defaultRowHeight="12.75"/>
  <cols>
    <col min="1" max="1" width="10.7109375" style="57" customWidth="1"/>
    <col min="2" max="2" width="23.28515625" style="57" customWidth="1"/>
    <col min="3" max="3" width="5.42578125" style="58" customWidth="1"/>
    <col min="4" max="8" width="3.28515625" style="57" customWidth="1"/>
    <col min="9" max="9" width="4.42578125" style="57" customWidth="1"/>
    <col min="10" max="10" width="3.42578125" style="57" customWidth="1"/>
    <col min="11" max="12" width="3.28515625" style="57" customWidth="1"/>
    <col min="13" max="13" width="5.28515625" style="57" customWidth="1"/>
    <col min="14" max="14" width="4.5703125" style="57" customWidth="1"/>
    <col min="15" max="15" width="3.5703125" style="57" customWidth="1"/>
    <col min="16" max="16" width="3.85546875" style="57" customWidth="1"/>
    <col min="17" max="17" width="4.42578125" style="57" customWidth="1"/>
    <col min="18" max="18" width="3.28515625" style="57" customWidth="1"/>
    <col min="19" max="19" width="5.85546875" style="57" customWidth="1"/>
    <col min="20" max="21" width="3.28515625" style="57" customWidth="1"/>
    <col min="22" max="22" width="4.5703125" style="57" customWidth="1"/>
    <col min="23" max="30" width="3.28515625" style="57" customWidth="1"/>
    <col min="31" max="31" width="4.42578125" style="57" customWidth="1"/>
    <col min="32" max="32" width="4.28515625" style="57" customWidth="1"/>
    <col min="33" max="33" width="3.28515625" style="57" customWidth="1"/>
    <col min="34" max="34" width="6.28515625" style="57" customWidth="1"/>
    <col min="35" max="35" width="3.28515625" style="59" customWidth="1"/>
    <col min="36" max="36" width="2.140625" style="2" customWidth="1"/>
    <col min="37" max="37" width="11.140625" style="49" customWidth="1"/>
    <col min="38" max="38" width="6.42578125" style="49" customWidth="1"/>
    <col min="39" max="39" width="5.28515625" style="49" customWidth="1"/>
    <col min="40" max="40" width="18.5703125" style="50" customWidth="1"/>
    <col min="41" max="41" width="6.7109375" style="51" customWidth="1"/>
    <col min="42" max="16384" width="11.42578125" style="12"/>
  </cols>
  <sheetData>
    <row r="1" spans="1:44" ht="13.5" customHeight="1">
      <c r="A1" s="162" t="s">
        <v>280</v>
      </c>
      <c r="B1" s="163"/>
      <c r="C1" s="95"/>
      <c r="D1" s="185" t="s">
        <v>81</v>
      </c>
      <c r="E1" s="185"/>
      <c r="F1" s="185"/>
      <c r="G1" s="185"/>
      <c r="H1" s="185"/>
      <c r="I1" s="185"/>
      <c r="J1" s="185"/>
      <c r="K1" s="186" t="s">
        <v>83</v>
      </c>
      <c r="L1" s="187"/>
      <c r="M1" s="187"/>
      <c r="N1" s="187"/>
      <c r="O1" s="188"/>
      <c r="P1" s="199" t="s">
        <v>82</v>
      </c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1"/>
      <c r="AC1" s="3"/>
      <c r="AD1" s="4"/>
      <c r="AE1" s="5"/>
      <c r="AF1" s="189" t="s">
        <v>11</v>
      </c>
      <c r="AG1" s="4"/>
      <c r="AH1" s="6"/>
      <c r="AI1" s="7"/>
      <c r="AJ1" s="8"/>
      <c r="AK1" s="9"/>
      <c r="AL1" s="9"/>
      <c r="AM1" s="9"/>
      <c r="AN1" s="10"/>
      <c r="AO1" s="11"/>
    </row>
    <row r="2" spans="1:44" ht="13.5" customHeight="1">
      <c r="A2" s="160" t="s">
        <v>292</v>
      </c>
      <c r="B2" s="161"/>
      <c r="C2" s="95"/>
      <c r="D2" s="179" t="s">
        <v>106</v>
      </c>
      <c r="E2" s="179" t="s">
        <v>107</v>
      </c>
      <c r="F2" s="170" t="s">
        <v>108</v>
      </c>
      <c r="G2" s="179" t="s">
        <v>12</v>
      </c>
      <c r="H2" s="170" t="s">
        <v>102</v>
      </c>
      <c r="I2" s="171" t="s">
        <v>11</v>
      </c>
      <c r="J2" s="168" t="s">
        <v>11</v>
      </c>
      <c r="K2" s="124"/>
      <c r="L2" s="170" t="s">
        <v>11</v>
      </c>
      <c r="M2" s="170" t="s">
        <v>11</v>
      </c>
      <c r="N2" s="171" t="s">
        <v>11</v>
      </c>
      <c r="O2" s="168" t="s">
        <v>11</v>
      </c>
      <c r="P2" s="175" t="s">
        <v>14</v>
      </c>
      <c r="Q2" s="168" t="s">
        <v>15</v>
      </c>
      <c r="R2" s="169"/>
      <c r="S2" s="171" t="s">
        <v>11</v>
      </c>
      <c r="T2" s="181" t="s">
        <v>80</v>
      </c>
      <c r="U2" s="122"/>
      <c r="V2" s="175" t="s">
        <v>12</v>
      </c>
      <c r="W2" s="171" t="s">
        <v>11</v>
      </c>
      <c r="X2" s="184" t="s">
        <v>13</v>
      </c>
      <c r="Y2" s="170" t="s">
        <v>11</v>
      </c>
      <c r="Z2" s="175" t="s">
        <v>109</v>
      </c>
      <c r="AA2" s="123"/>
      <c r="AB2" s="168" t="s">
        <v>11</v>
      </c>
      <c r="AC2" s="167" t="s">
        <v>97</v>
      </c>
      <c r="AD2" s="167" t="s">
        <v>16</v>
      </c>
      <c r="AE2" s="181" t="s">
        <v>11</v>
      </c>
      <c r="AF2" s="190"/>
      <c r="AG2" s="167"/>
      <c r="AH2" s="174"/>
      <c r="AI2" s="174"/>
      <c r="AJ2" s="13"/>
      <c r="AK2" s="9"/>
      <c r="AL2" s="9"/>
      <c r="AM2" s="9"/>
      <c r="AN2" s="10"/>
      <c r="AO2" s="11"/>
    </row>
    <row r="3" spans="1:44" ht="24.75" customHeight="1">
      <c r="A3" s="160" t="s">
        <v>420</v>
      </c>
      <c r="B3" s="161"/>
      <c r="C3" s="96"/>
      <c r="D3" s="179"/>
      <c r="E3" s="179"/>
      <c r="F3" s="170"/>
      <c r="G3" s="179"/>
      <c r="H3" s="170"/>
      <c r="I3" s="171"/>
      <c r="J3" s="168"/>
      <c r="K3" s="124"/>
      <c r="L3" s="170"/>
      <c r="M3" s="170"/>
      <c r="N3" s="171"/>
      <c r="O3" s="168"/>
      <c r="P3" s="175"/>
      <c r="Q3" s="168"/>
      <c r="R3" s="169"/>
      <c r="S3" s="171"/>
      <c r="T3" s="181"/>
      <c r="U3" s="122"/>
      <c r="V3" s="175"/>
      <c r="W3" s="171"/>
      <c r="X3" s="184"/>
      <c r="Y3" s="170"/>
      <c r="Z3" s="175"/>
      <c r="AA3" s="123"/>
      <c r="AB3" s="168"/>
      <c r="AC3" s="167"/>
      <c r="AD3" s="167"/>
      <c r="AE3" s="181"/>
      <c r="AF3" s="190"/>
      <c r="AG3" s="167"/>
      <c r="AH3" s="174"/>
      <c r="AI3" s="174"/>
      <c r="AJ3" s="13"/>
      <c r="AK3" s="9"/>
      <c r="AL3" s="9"/>
      <c r="AM3" s="9"/>
      <c r="AN3" s="10"/>
      <c r="AO3" s="11"/>
    </row>
    <row r="4" spans="1:44" ht="102.95" customHeight="1">
      <c r="A4" s="14" t="s">
        <v>43</v>
      </c>
      <c r="B4" s="14" t="s">
        <v>44</v>
      </c>
      <c r="C4" s="97" t="s">
        <v>45</v>
      </c>
      <c r="D4" s="109" t="s">
        <v>113</v>
      </c>
      <c r="E4" s="110" t="s">
        <v>114</v>
      </c>
      <c r="F4" s="110" t="s">
        <v>115</v>
      </c>
      <c r="G4" s="110" t="s">
        <v>75</v>
      </c>
      <c r="H4" s="110" t="s">
        <v>116</v>
      </c>
      <c r="I4" s="110" t="s">
        <v>78</v>
      </c>
      <c r="J4" s="110" t="s">
        <v>46</v>
      </c>
      <c r="K4" s="111" t="s">
        <v>47</v>
      </c>
      <c r="L4" s="111" t="s">
        <v>48</v>
      </c>
      <c r="M4" s="111" t="s">
        <v>49</v>
      </c>
      <c r="N4" s="111" t="s">
        <v>56</v>
      </c>
      <c r="O4" s="111" t="s">
        <v>77</v>
      </c>
      <c r="P4" s="112" t="s">
        <v>51</v>
      </c>
      <c r="Q4" s="113" t="s">
        <v>52</v>
      </c>
      <c r="R4" s="112" t="s">
        <v>50</v>
      </c>
      <c r="S4" s="113" t="s">
        <v>50</v>
      </c>
      <c r="T4" s="113" t="s">
        <v>79</v>
      </c>
      <c r="U4" s="113" t="s">
        <v>110</v>
      </c>
      <c r="V4" s="113" t="s">
        <v>111</v>
      </c>
      <c r="W4" s="113" t="s">
        <v>103</v>
      </c>
      <c r="X4" s="113" t="s">
        <v>65</v>
      </c>
      <c r="Y4" s="114" t="s">
        <v>66</v>
      </c>
      <c r="Z4" s="112" t="s">
        <v>96</v>
      </c>
      <c r="AA4" s="113" t="s">
        <v>105</v>
      </c>
      <c r="AB4" s="113" t="s">
        <v>53</v>
      </c>
      <c r="AC4" s="17" t="s">
        <v>54</v>
      </c>
      <c r="AD4" s="108" t="s">
        <v>55</v>
      </c>
      <c r="AE4" s="18" t="s">
        <v>104</v>
      </c>
      <c r="AF4" s="16" t="s">
        <v>76</v>
      </c>
      <c r="AG4" s="18" t="s">
        <v>57</v>
      </c>
      <c r="AH4" s="19" t="s">
        <v>58</v>
      </c>
      <c r="AI4" s="19" t="s">
        <v>59</v>
      </c>
      <c r="AJ4" s="15"/>
      <c r="AK4" s="66" t="s">
        <v>17</v>
      </c>
      <c r="AL4" s="66" t="s">
        <v>1</v>
      </c>
      <c r="AM4" s="66" t="s">
        <v>3</v>
      </c>
      <c r="AN4" s="66" t="s">
        <v>5</v>
      </c>
      <c r="AO4" s="67" t="s">
        <v>6</v>
      </c>
    </row>
    <row r="5" spans="1:44" ht="14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  <c r="AF5" s="20">
        <v>32</v>
      </c>
      <c r="AG5" s="20">
        <v>33</v>
      </c>
      <c r="AH5" s="20">
        <v>34</v>
      </c>
      <c r="AI5" s="20">
        <v>35</v>
      </c>
      <c r="AJ5" s="20">
        <v>36</v>
      </c>
      <c r="AK5" s="20">
        <v>37</v>
      </c>
      <c r="AL5" s="20">
        <v>38</v>
      </c>
      <c r="AM5" s="20">
        <v>39</v>
      </c>
      <c r="AN5" s="20">
        <v>40</v>
      </c>
      <c r="AO5" s="20">
        <v>41</v>
      </c>
    </row>
    <row r="6" spans="1:44" ht="13.5">
      <c r="A6" s="164" t="s">
        <v>18</v>
      </c>
      <c r="B6" s="21" t="s">
        <v>19</v>
      </c>
      <c r="C6" s="101">
        <f>SUM(D6:Z6)</f>
        <v>27</v>
      </c>
      <c r="D6" s="22">
        <v>12</v>
      </c>
      <c r="E6" s="22">
        <v>4</v>
      </c>
      <c r="F6" s="23"/>
      <c r="G6" s="93">
        <v>4</v>
      </c>
      <c r="H6" s="23"/>
      <c r="I6" s="91"/>
      <c r="J6" s="24"/>
      <c r="K6" s="25">
        <v>1</v>
      </c>
      <c r="L6" s="26"/>
      <c r="M6" s="23"/>
      <c r="N6" s="91"/>
      <c r="O6" s="91"/>
      <c r="P6" s="22">
        <v>2</v>
      </c>
      <c r="Q6" s="23"/>
      <c r="R6" s="25">
        <v>1</v>
      </c>
      <c r="S6" s="24"/>
      <c r="T6" s="24"/>
      <c r="U6" s="24"/>
      <c r="V6" s="22">
        <v>3</v>
      </c>
      <c r="W6" s="23"/>
      <c r="X6" s="22"/>
      <c r="Y6" s="24"/>
      <c r="Z6" s="22"/>
      <c r="AA6" s="23"/>
      <c r="AB6" s="24"/>
      <c r="AC6" s="91"/>
      <c r="AD6" s="91"/>
      <c r="AE6" s="91"/>
      <c r="AF6" s="91"/>
      <c r="AG6" s="91"/>
      <c r="AH6" s="24"/>
      <c r="AI6" s="24"/>
      <c r="AJ6" s="24"/>
      <c r="AK6" s="9"/>
      <c r="AL6" s="9"/>
      <c r="AM6" s="9"/>
      <c r="AN6" s="10"/>
      <c r="AO6" s="11"/>
    </row>
    <row r="7" spans="1:44" ht="13.5">
      <c r="A7" s="165"/>
      <c r="B7" s="21" t="s">
        <v>20</v>
      </c>
      <c r="C7" s="98"/>
      <c r="D7" s="23"/>
      <c r="E7" s="23"/>
      <c r="F7" s="23">
        <v>4</v>
      </c>
      <c r="G7" s="23"/>
      <c r="H7" s="23">
        <v>4</v>
      </c>
      <c r="I7" s="91"/>
      <c r="J7" s="24"/>
      <c r="K7" s="24"/>
      <c r="L7" s="26"/>
      <c r="M7" s="23"/>
      <c r="N7" s="91"/>
      <c r="O7" s="91"/>
      <c r="P7" s="23"/>
      <c r="Q7" s="23"/>
      <c r="R7" s="24"/>
      <c r="S7" s="24"/>
      <c r="T7" s="24">
        <v>2</v>
      </c>
      <c r="U7" s="24"/>
      <c r="V7" s="23"/>
      <c r="W7" s="23"/>
      <c r="X7" s="23"/>
      <c r="Y7" s="24"/>
      <c r="Z7" s="23"/>
      <c r="AA7" s="23"/>
      <c r="AB7" s="24"/>
      <c r="AC7" s="91">
        <v>2</v>
      </c>
      <c r="AD7" s="91">
        <v>9</v>
      </c>
      <c r="AE7" s="91"/>
      <c r="AF7" s="91"/>
      <c r="AG7" s="91"/>
      <c r="AH7" s="24"/>
      <c r="AI7" s="24"/>
      <c r="AJ7" s="24"/>
      <c r="AK7" s="9"/>
      <c r="AL7" s="9"/>
      <c r="AM7" s="9"/>
      <c r="AN7" s="10"/>
      <c r="AO7" s="11"/>
    </row>
    <row r="8" spans="1:44" ht="13.5">
      <c r="A8" s="166"/>
      <c r="B8" s="21" t="s">
        <v>21</v>
      </c>
      <c r="C8" s="98"/>
      <c r="D8" s="23"/>
      <c r="E8" s="23"/>
      <c r="F8" s="23"/>
      <c r="G8" s="23"/>
      <c r="H8" s="23"/>
      <c r="I8" s="91">
        <f>110+10+5+50</f>
        <v>175</v>
      </c>
      <c r="J8" s="24">
        <f>120+40+60</f>
        <v>220</v>
      </c>
      <c r="K8" s="24"/>
      <c r="L8" s="24">
        <v>100</v>
      </c>
      <c r="M8" s="23">
        <v>181</v>
      </c>
      <c r="N8" s="91">
        <v>80</v>
      </c>
      <c r="O8" s="91">
        <f>60+24</f>
        <v>84</v>
      </c>
      <c r="P8" s="23"/>
      <c r="Q8" s="23">
        <f>40+10+40</f>
        <v>90</v>
      </c>
      <c r="R8" s="24"/>
      <c r="S8" s="24">
        <v>80</v>
      </c>
      <c r="T8" s="24"/>
      <c r="U8" s="24">
        <v>20</v>
      </c>
      <c r="V8" s="23"/>
      <c r="W8" s="23">
        <v>30</v>
      </c>
      <c r="X8" s="23"/>
      <c r="Y8" s="24"/>
      <c r="Z8" s="23"/>
      <c r="AA8" s="23"/>
      <c r="AB8" s="24"/>
      <c r="AC8" s="91"/>
      <c r="AD8" s="91"/>
      <c r="AE8" s="91">
        <f>155+30+30+10+10+15</f>
        <v>250</v>
      </c>
      <c r="AF8" s="91">
        <f>100+14+40+10+42+15</f>
        <v>221</v>
      </c>
      <c r="AG8" s="91"/>
      <c r="AH8" s="24"/>
      <c r="AI8" s="24"/>
      <c r="AJ8" s="24"/>
      <c r="AK8" s="9"/>
      <c r="AL8" s="9"/>
      <c r="AM8" s="9"/>
      <c r="AN8" s="10"/>
      <c r="AO8" s="11"/>
    </row>
    <row r="9" spans="1:44">
      <c r="A9" s="125" t="s">
        <v>22</v>
      </c>
      <c r="B9" s="29" t="s">
        <v>23</v>
      </c>
      <c r="C9" s="102">
        <f>D9+E9+G9+K9+P9+R9+V9+X9+Z9</f>
        <v>29</v>
      </c>
      <c r="D9" s="30">
        <f t="shared" ref="D9:AG9" si="0">SUM(D23:D185)</f>
        <v>12</v>
      </c>
      <c r="E9" s="30">
        <f t="shared" si="0"/>
        <v>4</v>
      </c>
      <c r="F9" s="81">
        <f t="shared" si="0"/>
        <v>4</v>
      </c>
      <c r="G9" s="30">
        <f t="shared" si="0"/>
        <v>4</v>
      </c>
      <c r="H9" s="81">
        <f t="shared" si="0"/>
        <v>4</v>
      </c>
      <c r="I9" s="81">
        <f t="shared" si="0"/>
        <v>170.4</v>
      </c>
      <c r="J9" s="81">
        <f t="shared" si="0"/>
        <v>218.7</v>
      </c>
      <c r="K9" s="30">
        <f t="shared" si="0"/>
        <v>1</v>
      </c>
      <c r="L9" s="81">
        <f t="shared" si="0"/>
        <v>95.5</v>
      </c>
      <c r="M9" s="81">
        <f t="shared" si="0"/>
        <v>174.9</v>
      </c>
      <c r="N9" s="81">
        <f t="shared" si="0"/>
        <v>76.3</v>
      </c>
      <c r="O9" s="81">
        <f t="shared" si="0"/>
        <v>81.900000000000006</v>
      </c>
      <c r="P9" s="30">
        <f t="shared" si="0"/>
        <v>4</v>
      </c>
      <c r="Q9" s="81">
        <f t="shared" si="0"/>
        <v>90.2</v>
      </c>
      <c r="R9" s="30">
        <f t="shared" si="0"/>
        <v>1</v>
      </c>
      <c r="S9" s="81">
        <f t="shared" si="0"/>
        <v>77.400000000000006</v>
      </c>
      <c r="T9" s="81">
        <f t="shared" si="0"/>
        <v>2</v>
      </c>
      <c r="U9" s="81">
        <f t="shared" si="0"/>
        <v>19.899999999999999</v>
      </c>
      <c r="V9" s="30">
        <f t="shared" si="0"/>
        <v>3</v>
      </c>
      <c r="W9" s="81">
        <f t="shared" si="0"/>
        <v>32.099999999999994</v>
      </c>
      <c r="X9" s="30">
        <f t="shared" si="0"/>
        <v>0</v>
      </c>
      <c r="Y9" s="81">
        <f t="shared" si="0"/>
        <v>0</v>
      </c>
      <c r="Z9" s="30">
        <f t="shared" si="0"/>
        <v>0</v>
      </c>
      <c r="AA9" s="81">
        <f t="shared" si="0"/>
        <v>0</v>
      </c>
      <c r="AB9" s="81">
        <f t="shared" si="0"/>
        <v>0</v>
      </c>
      <c r="AC9" s="81">
        <f t="shared" si="0"/>
        <v>2</v>
      </c>
      <c r="AD9" s="81">
        <f t="shared" si="0"/>
        <v>8</v>
      </c>
      <c r="AE9" s="81">
        <f t="shared" si="0"/>
        <v>183.70000000000005</v>
      </c>
      <c r="AF9" s="126">
        <f t="shared" si="0"/>
        <v>214.60000000000002</v>
      </c>
      <c r="AG9" s="81">
        <f t="shared" si="0"/>
        <v>0</v>
      </c>
      <c r="AH9" s="24"/>
      <c r="AI9" s="24"/>
      <c r="AJ9" s="24"/>
      <c r="AK9" s="9"/>
      <c r="AL9" s="9"/>
      <c r="AM9" s="9"/>
      <c r="AN9" s="10"/>
      <c r="AO9" s="11"/>
    </row>
    <row r="10" spans="1:44">
      <c r="A10" s="191" t="s">
        <v>24</v>
      </c>
      <c r="B10" s="192"/>
      <c r="C10" s="103">
        <f>C9-C7-C6-C8</f>
        <v>2</v>
      </c>
      <c r="D10" s="23">
        <f>D9-D7-D6-D8</f>
        <v>0</v>
      </c>
      <c r="E10" s="23">
        <f t="shared" ref="E10:AG10" si="1">E9-E7-E6-E8</f>
        <v>0</v>
      </c>
      <c r="F10" s="23">
        <f t="shared" si="1"/>
        <v>0</v>
      </c>
      <c r="G10" s="23">
        <f t="shared" si="1"/>
        <v>0</v>
      </c>
      <c r="H10" s="23">
        <f t="shared" si="1"/>
        <v>0</v>
      </c>
      <c r="I10" s="23">
        <f t="shared" si="1"/>
        <v>-4.5999999999999943</v>
      </c>
      <c r="J10" s="23">
        <f t="shared" si="1"/>
        <v>-1.3000000000000114</v>
      </c>
      <c r="K10" s="23">
        <f t="shared" si="1"/>
        <v>0</v>
      </c>
      <c r="L10" s="23">
        <f t="shared" si="1"/>
        <v>-4.5</v>
      </c>
      <c r="M10" s="23">
        <f t="shared" si="1"/>
        <v>-6.0999999999999943</v>
      </c>
      <c r="N10" s="23">
        <f>N9-N7-N6-N8</f>
        <v>-3.7000000000000028</v>
      </c>
      <c r="O10" s="23">
        <f t="shared" si="1"/>
        <v>-2.0999999999999943</v>
      </c>
      <c r="P10" s="23">
        <f>P9-P7-P6-P8</f>
        <v>2</v>
      </c>
      <c r="Q10" s="23">
        <f>Q9-Q7-Q6-Q8</f>
        <v>0.20000000000000284</v>
      </c>
      <c r="R10" s="23">
        <f t="shared" si="1"/>
        <v>0</v>
      </c>
      <c r="S10" s="23">
        <f t="shared" si="1"/>
        <v>-2.5999999999999943</v>
      </c>
      <c r="T10" s="23">
        <f t="shared" si="1"/>
        <v>0</v>
      </c>
      <c r="U10" s="23">
        <f t="shared" si="1"/>
        <v>-0.10000000000000142</v>
      </c>
      <c r="V10" s="23">
        <f t="shared" si="1"/>
        <v>0</v>
      </c>
      <c r="W10" s="23">
        <f t="shared" si="1"/>
        <v>2.0999999999999943</v>
      </c>
      <c r="X10" s="23">
        <f t="shared" si="1"/>
        <v>0</v>
      </c>
      <c r="Y10" s="23">
        <f t="shared" si="1"/>
        <v>0</v>
      </c>
      <c r="Z10" s="23">
        <f t="shared" si="1"/>
        <v>0</v>
      </c>
      <c r="AA10" s="23">
        <f t="shared" si="1"/>
        <v>0</v>
      </c>
      <c r="AB10" s="23">
        <f t="shared" si="1"/>
        <v>0</v>
      </c>
      <c r="AC10" s="23">
        <f t="shared" si="1"/>
        <v>0</v>
      </c>
      <c r="AD10" s="23">
        <f t="shared" si="1"/>
        <v>-1</v>
      </c>
      <c r="AE10" s="23">
        <f t="shared" si="1"/>
        <v>-66.299999999999955</v>
      </c>
      <c r="AF10" s="23">
        <f t="shared" si="1"/>
        <v>-6.3999999999999773</v>
      </c>
      <c r="AG10" s="23">
        <f t="shared" si="1"/>
        <v>0</v>
      </c>
      <c r="AH10" s="24"/>
      <c r="AI10" s="24"/>
      <c r="AJ10" s="24"/>
      <c r="AK10" s="9"/>
      <c r="AL10" s="9"/>
      <c r="AM10" s="9"/>
      <c r="AN10" s="10"/>
      <c r="AO10" s="11"/>
    </row>
    <row r="11" spans="1:44" ht="5.0999999999999996" customHeight="1">
      <c r="A11" s="24"/>
      <c r="B11" s="104"/>
      <c r="C11" s="118"/>
      <c r="D11" s="105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32"/>
      <c r="AI11" s="33"/>
      <c r="AJ11" s="32"/>
      <c r="AK11" s="34"/>
      <c r="AL11" s="34"/>
      <c r="AM11" s="9"/>
      <c r="AN11" s="10"/>
      <c r="AO11" s="11"/>
    </row>
    <row r="12" spans="1:44">
      <c r="A12" s="24"/>
      <c r="B12" s="31" t="s">
        <v>33</v>
      </c>
      <c r="C12" s="195">
        <v>12</v>
      </c>
      <c r="D12" s="196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32" t="s">
        <v>25</v>
      </c>
      <c r="AI12" s="33" t="s">
        <v>26</v>
      </c>
      <c r="AJ12" s="32"/>
      <c r="AK12" s="34" t="s">
        <v>25</v>
      </c>
      <c r="AL12" s="34"/>
      <c r="AM12" s="9"/>
      <c r="AN12" s="10"/>
      <c r="AO12" s="11"/>
    </row>
    <row r="13" spans="1:44">
      <c r="A13" s="24"/>
      <c r="B13" s="104" t="s">
        <v>100</v>
      </c>
      <c r="C13" s="195">
        <f>C9/C12</f>
        <v>2.4166666666666665</v>
      </c>
      <c r="D13" s="196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32" t="s">
        <v>27</v>
      </c>
      <c r="AI13" s="33" t="s">
        <v>28</v>
      </c>
      <c r="AJ13" s="32"/>
      <c r="AK13" s="34" t="s">
        <v>27</v>
      </c>
      <c r="AL13" s="34"/>
      <c r="AM13" s="9"/>
      <c r="AN13" s="10"/>
      <c r="AO13" s="11"/>
    </row>
    <row r="14" spans="1:44" ht="4.5" customHeight="1">
      <c r="A14" s="24"/>
      <c r="B14" s="104"/>
      <c r="C14" s="118"/>
      <c r="D14" s="105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32"/>
      <c r="AI14" s="33"/>
      <c r="AJ14" s="32"/>
      <c r="AK14" s="34"/>
      <c r="AL14" s="34"/>
      <c r="AM14" s="9"/>
      <c r="AN14" s="10"/>
      <c r="AO14" s="11"/>
    </row>
    <row r="15" spans="1:44">
      <c r="A15" s="36" t="s">
        <v>29</v>
      </c>
      <c r="B15" s="99" t="s">
        <v>71</v>
      </c>
      <c r="C15" s="24"/>
      <c r="D15" s="197" t="s">
        <v>99</v>
      </c>
      <c r="E15" s="198"/>
      <c r="F15" s="23"/>
      <c r="G15" s="172" t="s">
        <v>98</v>
      </c>
      <c r="H15" s="173"/>
      <c r="I15" s="37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37"/>
      <c r="Z15" s="37"/>
      <c r="AA15" s="37"/>
      <c r="AB15" s="37"/>
      <c r="AC15" s="39"/>
      <c r="AD15" s="37"/>
      <c r="AE15" s="39"/>
      <c r="AF15" s="38"/>
      <c r="AG15" s="37"/>
      <c r="AH15" s="32" t="s">
        <v>30</v>
      </c>
      <c r="AI15" s="33" t="s">
        <v>31</v>
      </c>
      <c r="AJ15" s="32"/>
      <c r="AK15" s="34" t="s">
        <v>30</v>
      </c>
      <c r="AL15" s="34"/>
      <c r="AM15" s="9"/>
      <c r="AN15" s="10"/>
      <c r="AO15" s="11"/>
    </row>
    <row r="16" spans="1:44">
      <c r="A16" s="35" t="s">
        <v>32</v>
      </c>
      <c r="B16" s="100">
        <v>2</v>
      </c>
      <c r="C16" s="24"/>
      <c r="D16" s="182">
        <f>B16*6</f>
        <v>12</v>
      </c>
      <c r="E16" s="183"/>
      <c r="F16" s="23"/>
      <c r="G16" s="182">
        <f>D16*24</f>
        <v>288</v>
      </c>
      <c r="H16" s="183"/>
      <c r="I16" s="37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37"/>
      <c r="Z16" s="37"/>
      <c r="AA16" s="37"/>
      <c r="AB16" s="37"/>
      <c r="AC16" s="39"/>
      <c r="AD16" s="37"/>
      <c r="AE16" s="39"/>
      <c r="AF16" s="42"/>
      <c r="AG16" s="37"/>
      <c r="AH16" s="32" t="s">
        <v>34</v>
      </c>
      <c r="AI16" s="33" t="s">
        <v>35</v>
      </c>
      <c r="AJ16" s="32"/>
      <c r="AK16" s="34" t="s">
        <v>34</v>
      </c>
      <c r="AL16" s="34"/>
      <c r="AM16" s="9"/>
      <c r="AN16" s="10"/>
      <c r="AO16" s="11"/>
      <c r="AR16" s="43"/>
    </row>
    <row r="17" spans="1:42">
      <c r="A17" s="40" t="s">
        <v>36</v>
      </c>
      <c r="B17" s="100">
        <v>0</v>
      </c>
      <c r="C17" s="41"/>
      <c r="D17" s="177">
        <f>B17*4</f>
        <v>0</v>
      </c>
      <c r="E17" s="178"/>
      <c r="F17" s="23"/>
      <c r="G17" s="177">
        <f>D17*25</f>
        <v>0</v>
      </c>
      <c r="H17" s="178"/>
      <c r="I17" s="37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37"/>
      <c r="Z17" s="37"/>
      <c r="AA17" s="37"/>
      <c r="AB17" s="37"/>
      <c r="AC17" s="39"/>
      <c r="AD17" s="37"/>
      <c r="AE17" s="39"/>
      <c r="AF17" s="38"/>
      <c r="AG17" s="37"/>
      <c r="AH17" s="32" t="s">
        <v>37</v>
      </c>
      <c r="AI17" s="33">
        <v>1</v>
      </c>
      <c r="AJ17" s="32"/>
      <c r="AK17" s="34" t="s">
        <v>37</v>
      </c>
      <c r="AL17" s="34"/>
      <c r="AM17" s="9"/>
      <c r="AN17" s="10"/>
      <c r="AO17" s="11"/>
    </row>
    <row r="18" spans="1:42">
      <c r="A18" s="40" t="s">
        <v>38</v>
      </c>
      <c r="B18" s="100">
        <v>0</v>
      </c>
      <c r="C18" s="41"/>
      <c r="D18" s="177">
        <f>B18*1</f>
        <v>0</v>
      </c>
      <c r="E18" s="178"/>
      <c r="F18" s="23"/>
      <c r="G18" s="177">
        <f>D18*25</f>
        <v>0</v>
      </c>
      <c r="H18" s="178"/>
      <c r="I18" s="4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37"/>
      <c r="Z18" s="43"/>
      <c r="AA18" s="43"/>
      <c r="AB18" s="43"/>
      <c r="AC18" s="39"/>
      <c r="AD18" s="37"/>
      <c r="AE18" s="39"/>
      <c r="AF18" s="38"/>
      <c r="AG18" s="37"/>
      <c r="AH18" s="32" t="s">
        <v>39</v>
      </c>
      <c r="AI18" s="33">
        <v>2</v>
      </c>
      <c r="AJ18" s="32"/>
      <c r="AK18" s="34" t="s">
        <v>39</v>
      </c>
      <c r="AL18" s="34"/>
      <c r="AM18" s="9"/>
      <c r="AN18" s="10"/>
      <c r="AO18" s="11"/>
    </row>
    <row r="19" spans="1:42">
      <c r="A19" s="40" t="s">
        <v>40</v>
      </c>
      <c r="B19" s="100">
        <v>0</v>
      </c>
      <c r="C19" s="41"/>
      <c r="D19" s="193">
        <f>B19*2</f>
        <v>0</v>
      </c>
      <c r="E19" s="194"/>
      <c r="F19" s="23"/>
      <c r="G19" s="193">
        <f>D19*25</f>
        <v>0</v>
      </c>
      <c r="H19" s="194"/>
      <c r="I19" s="44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37"/>
      <c r="Z19" s="44"/>
      <c r="AA19" s="44"/>
      <c r="AB19" s="44"/>
      <c r="AC19" s="44"/>
      <c r="AD19" s="37"/>
      <c r="AE19" s="44"/>
      <c r="AF19" s="38"/>
      <c r="AG19" s="37"/>
      <c r="AH19" s="46" t="s">
        <v>41</v>
      </c>
      <c r="AI19" s="47">
        <v>0</v>
      </c>
      <c r="AJ19" s="46"/>
      <c r="AK19" s="48" t="s">
        <v>41</v>
      </c>
      <c r="AL19" s="48"/>
      <c r="AM19" s="9"/>
      <c r="AN19" s="10"/>
      <c r="AO19" s="11"/>
    </row>
    <row r="20" spans="1:42" s="43" customFormat="1">
      <c r="A20" s="35"/>
      <c r="B20" s="31"/>
      <c r="C20" s="40"/>
      <c r="D20" s="42"/>
      <c r="E20" s="45"/>
      <c r="F20" s="45"/>
      <c r="G20" s="45"/>
      <c r="H20" s="45"/>
      <c r="J20" s="42"/>
      <c r="M20" s="42"/>
      <c r="N20" s="42"/>
      <c r="O20" s="42"/>
      <c r="R20" s="42"/>
      <c r="S20" s="42"/>
      <c r="T20" s="42"/>
      <c r="U20" s="42"/>
      <c r="Y20" s="42"/>
      <c r="Z20" s="37"/>
      <c r="AA20" s="37"/>
      <c r="AF20" s="42"/>
      <c r="AH20" s="46" t="s">
        <v>42</v>
      </c>
      <c r="AI20" s="47">
        <f>COUNTA(D20:AG20)</f>
        <v>0</v>
      </c>
      <c r="AJ20" s="46"/>
      <c r="AK20" s="48" t="s">
        <v>42</v>
      </c>
      <c r="AL20" s="48"/>
      <c r="AM20" s="49"/>
      <c r="AN20" s="50"/>
      <c r="AO20" s="51"/>
    </row>
    <row r="21" spans="1:42" s="53" customFormat="1" ht="15" customHeight="1">
      <c r="A21" s="180" t="s">
        <v>118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52"/>
      <c r="AK21" s="49"/>
      <c r="AL21" s="49"/>
      <c r="AM21" s="49"/>
      <c r="AN21" s="50"/>
      <c r="AO21" s="51"/>
      <c r="AP21" s="43"/>
    </row>
    <row r="22" spans="1:42" s="53" customFormat="1" ht="15" customHeight="1">
      <c r="A22" s="159" t="s">
        <v>119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52"/>
      <c r="AK22" s="49"/>
      <c r="AL22" s="49"/>
      <c r="AM22" s="49"/>
      <c r="AN22" s="50"/>
      <c r="AO22" s="51"/>
      <c r="AP22" s="43"/>
    </row>
    <row r="23" spans="1:42" s="55" customFormat="1" ht="14.25" customHeight="1">
      <c r="A23" s="61" t="s">
        <v>298</v>
      </c>
      <c r="B23" s="116" t="s">
        <v>195</v>
      </c>
      <c r="C23" s="117">
        <v>10.6</v>
      </c>
      <c r="D23" s="64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94">
        <v>10.6</v>
      </c>
      <c r="AG23" s="65"/>
      <c r="AH23" s="65"/>
      <c r="AI23" s="47">
        <f>COUNTA(D23:AG23)</f>
        <v>1</v>
      </c>
      <c r="AJ23" s="54"/>
      <c r="AK23" s="133" t="s">
        <v>189</v>
      </c>
      <c r="AL23" s="134" t="s">
        <v>298</v>
      </c>
      <c r="AM23" s="134" t="s">
        <v>191</v>
      </c>
      <c r="AN23" s="50" t="s">
        <v>76</v>
      </c>
      <c r="AO23" s="134">
        <v>10.6</v>
      </c>
    </row>
    <row r="24" spans="1:42" s="150" customFormat="1" ht="14.25" customHeight="1">
      <c r="A24" s="61" t="s">
        <v>299</v>
      </c>
      <c r="B24" s="116" t="s">
        <v>196</v>
      </c>
      <c r="C24" s="117">
        <v>7.7</v>
      </c>
      <c r="D24" s="64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94">
        <v>7.7</v>
      </c>
      <c r="AG24" s="65"/>
      <c r="AH24" s="65"/>
      <c r="AI24" s="47">
        <f>COUNTA(D24:AG24)</f>
        <v>1</v>
      </c>
      <c r="AJ24" s="60"/>
      <c r="AK24" s="147" t="s">
        <v>189</v>
      </c>
      <c r="AL24" s="148" t="s">
        <v>299</v>
      </c>
      <c r="AM24" s="148" t="s">
        <v>191</v>
      </c>
      <c r="AN24" s="50" t="s">
        <v>76</v>
      </c>
      <c r="AO24" s="148">
        <v>7.7</v>
      </c>
    </row>
    <row r="25" spans="1:42" s="150" customFormat="1" ht="14.25" customHeight="1">
      <c r="A25" s="61" t="s">
        <v>300</v>
      </c>
      <c r="B25" s="116" t="s">
        <v>281</v>
      </c>
      <c r="C25" s="117">
        <v>46.3</v>
      </c>
      <c r="D25" s="64"/>
      <c r="E25" s="65"/>
      <c r="F25" s="65"/>
      <c r="G25" s="65"/>
      <c r="H25" s="65"/>
      <c r="I25" s="65"/>
      <c r="J25" s="94">
        <v>46.3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47">
        <f>COUNTA(D25:AG25)</f>
        <v>1</v>
      </c>
      <c r="AJ25" s="60"/>
      <c r="AK25" s="147" t="s">
        <v>189</v>
      </c>
      <c r="AL25" s="148" t="s">
        <v>300</v>
      </c>
      <c r="AM25" s="148" t="s">
        <v>191</v>
      </c>
      <c r="AN25" s="50" t="s">
        <v>181</v>
      </c>
      <c r="AO25" s="148">
        <v>46.3</v>
      </c>
    </row>
    <row r="26" spans="1:42" s="150" customFormat="1" ht="14.25" customHeight="1">
      <c r="A26" s="61" t="s">
        <v>301</v>
      </c>
      <c r="B26" s="116" t="s">
        <v>282</v>
      </c>
      <c r="C26" s="117">
        <v>2.7</v>
      </c>
      <c r="D26" s="64"/>
      <c r="E26" s="65"/>
      <c r="F26" s="65"/>
      <c r="G26" s="65"/>
      <c r="H26" s="65"/>
      <c r="I26" s="65"/>
      <c r="J26" s="94">
        <v>2.7</v>
      </c>
      <c r="K26" s="65"/>
      <c r="L26" s="65"/>
      <c r="M26" s="65"/>
      <c r="N26" s="65"/>
      <c r="O26" s="94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47">
        <f>COUNTA(D26:AG26)</f>
        <v>1</v>
      </c>
      <c r="AJ26" s="60"/>
      <c r="AK26" s="147" t="s">
        <v>189</v>
      </c>
      <c r="AL26" s="148" t="s">
        <v>301</v>
      </c>
      <c r="AM26" s="148" t="s">
        <v>191</v>
      </c>
      <c r="AN26" s="50" t="s">
        <v>181</v>
      </c>
      <c r="AO26" s="148">
        <v>2.7</v>
      </c>
    </row>
    <row r="27" spans="1:42" s="150" customFormat="1" ht="14.25" customHeight="1">
      <c r="A27" s="61" t="s">
        <v>302</v>
      </c>
      <c r="B27" s="116" t="s">
        <v>283</v>
      </c>
      <c r="C27" s="117">
        <v>20.100000000000001</v>
      </c>
      <c r="D27" s="64"/>
      <c r="E27" s="65"/>
      <c r="F27" s="65"/>
      <c r="G27" s="65"/>
      <c r="H27" s="65"/>
      <c r="I27" s="94"/>
      <c r="J27" s="94">
        <v>20.100000000000001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47">
        <f>COUNTA(D27:AG27)</f>
        <v>1</v>
      </c>
      <c r="AJ27" s="60"/>
      <c r="AK27" s="147" t="s">
        <v>189</v>
      </c>
      <c r="AL27" s="148" t="s">
        <v>302</v>
      </c>
      <c r="AM27" s="148" t="s">
        <v>191</v>
      </c>
      <c r="AN27" s="50" t="s">
        <v>181</v>
      </c>
      <c r="AO27" s="148">
        <v>20.100000000000001</v>
      </c>
    </row>
    <row r="28" spans="1:42" s="149" customFormat="1" ht="14.25" customHeight="1">
      <c r="A28" s="61" t="s">
        <v>303</v>
      </c>
      <c r="B28" s="116" t="s">
        <v>284</v>
      </c>
      <c r="C28" s="117">
        <v>39.799999999999997</v>
      </c>
      <c r="D28" s="64"/>
      <c r="E28" s="65"/>
      <c r="F28" s="65"/>
      <c r="G28" s="65"/>
      <c r="H28" s="65"/>
      <c r="I28" s="65"/>
      <c r="J28" s="94">
        <v>39.799999999999997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47">
        <f>COUNTA(D27:AG27)</f>
        <v>1</v>
      </c>
      <c r="AJ28" s="54"/>
      <c r="AK28" s="147" t="s">
        <v>189</v>
      </c>
      <c r="AL28" s="148" t="s">
        <v>303</v>
      </c>
      <c r="AM28" s="148" t="s">
        <v>191</v>
      </c>
      <c r="AN28" s="50" t="s">
        <v>181</v>
      </c>
      <c r="AO28" s="148">
        <v>39.799999999999997</v>
      </c>
    </row>
    <row r="29" spans="1:42" s="150" customFormat="1" ht="14.25" customHeight="1">
      <c r="A29" s="61" t="s">
        <v>304</v>
      </c>
      <c r="B29" s="116" t="s">
        <v>197</v>
      </c>
      <c r="C29" s="117">
        <v>71.3</v>
      </c>
      <c r="D29" s="64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>
        <v>1</v>
      </c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47">
        <f>COUNTA(D29:AG29)</f>
        <v>1</v>
      </c>
      <c r="AJ29" s="60"/>
      <c r="AK29" s="147" t="s">
        <v>189</v>
      </c>
      <c r="AL29" s="148" t="s">
        <v>304</v>
      </c>
      <c r="AM29" s="148" t="s">
        <v>191</v>
      </c>
      <c r="AN29" s="50" t="s">
        <v>111</v>
      </c>
      <c r="AO29" s="148">
        <v>71.3</v>
      </c>
    </row>
    <row r="30" spans="1:42" s="150" customFormat="1" ht="14.25" customHeight="1">
      <c r="A30" s="61" t="s">
        <v>305</v>
      </c>
      <c r="B30" s="116" t="s">
        <v>287</v>
      </c>
      <c r="C30" s="117">
        <v>60.4</v>
      </c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94"/>
      <c r="R30" s="65"/>
      <c r="S30" s="94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94">
        <v>60.4</v>
      </c>
      <c r="AF30" s="65"/>
      <c r="AG30" s="65"/>
      <c r="AH30" s="65"/>
      <c r="AI30" s="47">
        <f>COUNTA(D30:AG30)</f>
        <v>1</v>
      </c>
      <c r="AJ30" s="60"/>
      <c r="AK30" s="147" t="s">
        <v>189</v>
      </c>
      <c r="AL30" s="148" t="s">
        <v>305</v>
      </c>
      <c r="AM30" s="148" t="s">
        <v>191</v>
      </c>
      <c r="AN30" s="50" t="s">
        <v>260</v>
      </c>
      <c r="AO30" s="148">
        <v>60.4</v>
      </c>
    </row>
    <row r="31" spans="1:42" s="150" customFormat="1" ht="14.25" customHeight="1">
      <c r="A31" s="61" t="s">
        <v>306</v>
      </c>
      <c r="B31" s="116" t="s">
        <v>198</v>
      </c>
      <c r="C31" s="117">
        <v>19</v>
      </c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94"/>
      <c r="P31" s="65"/>
      <c r="Q31" s="94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94">
        <v>1</v>
      </c>
      <c r="AE31" s="65"/>
      <c r="AF31" s="65"/>
      <c r="AG31" s="65"/>
      <c r="AH31" s="65"/>
      <c r="AI31" s="47">
        <f>COUNTA(D31:AG31)</f>
        <v>1</v>
      </c>
      <c r="AJ31" s="60"/>
      <c r="AK31" s="147" t="s">
        <v>189</v>
      </c>
      <c r="AL31" s="148" t="s">
        <v>306</v>
      </c>
      <c r="AM31" s="148" t="s">
        <v>191</v>
      </c>
      <c r="AN31" s="50" t="s">
        <v>188</v>
      </c>
      <c r="AO31" s="148">
        <v>19</v>
      </c>
    </row>
    <row r="32" spans="1:42" s="150" customFormat="1" ht="14.25" customHeight="1">
      <c r="A32" s="61" t="s">
        <v>307</v>
      </c>
      <c r="B32" s="116" t="s">
        <v>133</v>
      </c>
      <c r="C32" s="117">
        <v>4</v>
      </c>
      <c r="D32" s="64"/>
      <c r="E32" s="65"/>
      <c r="F32" s="65"/>
      <c r="G32" s="65"/>
      <c r="H32" s="65"/>
      <c r="I32" s="94"/>
      <c r="J32" s="94"/>
      <c r="K32" s="65"/>
      <c r="L32" s="65"/>
      <c r="M32" s="65"/>
      <c r="N32" s="65"/>
      <c r="O32" s="65"/>
      <c r="P32" s="65"/>
      <c r="Q32" s="94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>
        <f t="shared" ref="AE32:AE37" si="2">C32</f>
        <v>4</v>
      </c>
      <c r="AF32" s="65"/>
      <c r="AG32" s="65"/>
      <c r="AH32" s="65"/>
      <c r="AI32" s="47">
        <f>COUNTA(D32:AG32)</f>
        <v>1</v>
      </c>
      <c r="AJ32" s="60"/>
      <c r="AK32" s="155" t="s">
        <v>189</v>
      </c>
      <c r="AL32" s="157" t="s">
        <v>307</v>
      </c>
      <c r="AM32" s="157" t="s">
        <v>191</v>
      </c>
      <c r="AN32" s="132" t="s">
        <v>104</v>
      </c>
      <c r="AO32" s="157">
        <v>4</v>
      </c>
    </row>
    <row r="33" spans="1:41" s="150" customFormat="1" ht="14.25" customHeight="1">
      <c r="A33" s="61" t="s">
        <v>308</v>
      </c>
      <c r="B33" s="116" t="s">
        <v>133</v>
      </c>
      <c r="C33" s="117">
        <v>15.4</v>
      </c>
      <c r="D33" s="64"/>
      <c r="E33" s="65"/>
      <c r="F33" s="65"/>
      <c r="G33" s="65"/>
      <c r="H33" s="65"/>
      <c r="I33" s="94"/>
      <c r="J33" s="94"/>
      <c r="K33" s="65"/>
      <c r="L33" s="65"/>
      <c r="M33" s="65"/>
      <c r="N33" s="65"/>
      <c r="O33" s="65"/>
      <c r="P33" s="65"/>
      <c r="Q33" s="94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>
        <f t="shared" si="2"/>
        <v>15.4</v>
      </c>
      <c r="AF33" s="65"/>
      <c r="AG33" s="65"/>
      <c r="AH33" s="65"/>
      <c r="AI33" s="47">
        <f t="shared" ref="AI33:AI37" si="3">COUNTA(D33:AG33)</f>
        <v>1</v>
      </c>
      <c r="AJ33" s="60"/>
      <c r="AK33" s="155" t="s">
        <v>189</v>
      </c>
      <c r="AL33" s="157" t="s">
        <v>308</v>
      </c>
      <c r="AM33" s="157" t="s">
        <v>191</v>
      </c>
      <c r="AN33" s="132" t="s">
        <v>104</v>
      </c>
      <c r="AO33" s="157">
        <v>15.4</v>
      </c>
    </row>
    <row r="34" spans="1:41" s="150" customFormat="1" ht="14.25" customHeight="1">
      <c r="A34" s="61" t="s">
        <v>309</v>
      </c>
      <c r="B34" s="116" t="s">
        <v>133</v>
      </c>
      <c r="C34" s="117">
        <v>10.5</v>
      </c>
      <c r="D34" s="64"/>
      <c r="E34" s="65"/>
      <c r="F34" s="65"/>
      <c r="G34" s="65"/>
      <c r="H34" s="65"/>
      <c r="I34" s="94"/>
      <c r="J34" s="94"/>
      <c r="K34" s="65"/>
      <c r="L34" s="65"/>
      <c r="M34" s="65"/>
      <c r="N34" s="65"/>
      <c r="O34" s="65"/>
      <c r="P34" s="65"/>
      <c r="Q34" s="94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>
        <f t="shared" si="2"/>
        <v>10.5</v>
      </c>
      <c r="AF34" s="65"/>
      <c r="AG34" s="65"/>
      <c r="AH34" s="65"/>
      <c r="AI34" s="47">
        <f t="shared" si="3"/>
        <v>1</v>
      </c>
      <c r="AJ34" s="60"/>
      <c r="AK34" s="155" t="s">
        <v>189</v>
      </c>
      <c r="AL34" s="157" t="s">
        <v>309</v>
      </c>
      <c r="AM34" s="157" t="s">
        <v>191</v>
      </c>
      <c r="AN34" s="132" t="s">
        <v>104</v>
      </c>
      <c r="AO34" s="157">
        <v>10.5</v>
      </c>
    </row>
    <row r="35" spans="1:41" s="55" customFormat="1" ht="14.25" customHeight="1">
      <c r="A35" s="61" t="s">
        <v>310</v>
      </c>
      <c r="B35" s="116" t="s">
        <v>200</v>
      </c>
      <c r="C35" s="117">
        <v>23.1</v>
      </c>
      <c r="D35" s="64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>
        <f t="shared" si="2"/>
        <v>23.1</v>
      </c>
      <c r="AF35" s="65"/>
      <c r="AG35" s="65"/>
      <c r="AH35" s="65"/>
      <c r="AI35" s="47">
        <f t="shared" si="3"/>
        <v>1</v>
      </c>
      <c r="AJ35" s="54"/>
      <c r="AK35" s="143" t="s">
        <v>189</v>
      </c>
      <c r="AL35" s="145" t="s">
        <v>310</v>
      </c>
      <c r="AM35" s="145" t="s">
        <v>191</v>
      </c>
      <c r="AN35" s="132" t="s">
        <v>104</v>
      </c>
      <c r="AO35" s="145">
        <v>23.1</v>
      </c>
    </row>
    <row r="36" spans="1:41" customFormat="1" ht="14.25" customHeight="1">
      <c r="A36" s="61" t="s">
        <v>311</v>
      </c>
      <c r="B36" s="116" t="s">
        <v>140</v>
      </c>
      <c r="C36" s="117">
        <v>20.9</v>
      </c>
      <c r="D36" s="64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>
        <f t="shared" si="2"/>
        <v>20.9</v>
      </c>
      <c r="AF36" s="65"/>
      <c r="AG36" s="65"/>
      <c r="AH36" s="65"/>
      <c r="AI36" s="47">
        <f t="shared" si="3"/>
        <v>1</v>
      </c>
      <c r="AJ36" s="60"/>
      <c r="AK36" s="143" t="s">
        <v>189</v>
      </c>
      <c r="AL36" s="145" t="s">
        <v>311</v>
      </c>
      <c r="AM36" s="145" t="s">
        <v>191</v>
      </c>
      <c r="AN36" s="132" t="s">
        <v>104</v>
      </c>
      <c r="AO36" s="145">
        <v>20.9</v>
      </c>
    </row>
    <row r="37" spans="1:41" customFormat="1" ht="14.25" customHeight="1">
      <c r="A37" s="61" t="s">
        <v>312</v>
      </c>
      <c r="B37" s="116" t="s">
        <v>201</v>
      </c>
      <c r="C37" s="117">
        <v>9.1999999999999993</v>
      </c>
      <c r="D37" s="64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>
        <f t="shared" si="2"/>
        <v>9.1999999999999993</v>
      </c>
      <c r="AF37" s="65"/>
      <c r="AG37" s="65"/>
      <c r="AH37" s="65"/>
      <c r="AI37" s="47">
        <f t="shared" si="3"/>
        <v>1</v>
      </c>
      <c r="AJ37" s="60"/>
      <c r="AK37" s="143" t="s">
        <v>189</v>
      </c>
      <c r="AL37" s="145" t="s">
        <v>312</v>
      </c>
      <c r="AM37" s="145" t="s">
        <v>191</v>
      </c>
      <c r="AN37" s="132" t="s">
        <v>104</v>
      </c>
      <c r="AO37" s="145">
        <v>9.1999999999999993</v>
      </c>
    </row>
    <row r="38" spans="1:41" customFormat="1" ht="14.25" customHeight="1">
      <c r="A38" s="61" t="s">
        <v>313</v>
      </c>
      <c r="B38" s="116" t="s">
        <v>94</v>
      </c>
      <c r="C38" s="117">
        <v>69.8</v>
      </c>
      <c r="D38" s="64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94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94"/>
      <c r="AF38" s="65"/>
      <c r="AG38" s="65"/>
      <c r="AH38" s="65"/>
      <c r="AI38" s="47" t="s">
        <v>28</v>
      </c>
      <c r="AJ38" s="60"/>
      <c r="AK38" s="143" t="s">
        <v>189</v>
      </c>
      <c r="AL38" s="145" t="s">
        <v>313</v>
      </c>
      <c r="AM38" s="145" t="s">
        <v>191</v>
      </c>
      <c r="AN38" s="132" t="s">
        <v>27</v>
      </c>
      <c r="AO38" s="145">
        <v>69.8</v>
      </c>
    </row>
    <row r="39" spans="1:41" customFormat="1" ht="14.25" customHeight="1">
      <c r="A39" s="61" t="s">
        <v>314</v>
      </c>
      <c r="B39" s="116" t="s">
        <v>94</v>
      </c>
      <c r="C39" s="117">
        <v>15.3</v>
      </c>
      <c r="D39" s="64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94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94"/>
      <c r="AF39" s="65"/>
      <c r="AG39" s="65"/>
      <c r="AH39" s="65"/>
      <c r="AI39" s="47" t="s">
        <v>28</v>
      </c>
      <c r="AJ39" s="60"/>
      <c r="AK39" s="143" t="s">
        <v>189</v>
      </c>
      <c r="AL39" s="145" t="s">
        <v>314</v>
      </c>
      <c r="AM39" s="145" t="s">
        <v>191</v>
      </c>
      <c r="AN39" s="132" t="s">
        <v>27</v>
      </c>
      <c r="AO39" s="145">
        <v>15.3</v>
      </c>
    </row>
    <row r="40" spans="1:41" customFormat="1" ht="14.25" customHeight="1">
      <c r="A40" s="61" t="s">
        <v>315</v>
      </c>
      <c r="B40" s="116" t="s">
        <v>94</v>
      </c>
      <c r="C40" s="117">
        <v>10.4</v>
      </c>
      <c r="D40" s="64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94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94"/>
      <c r="AF40" s="65"/>
      <c r="AG40" s="65"/>
      <c r="AH40" s="65"/>
      <c r="AI40" s="47" t="s">
        <v>28</v>
      </c>
      <c r="AJ40" s="60"/>
      <c r="AK40" s="143" t="s">
        <v>189</v>
      </c>
      <c r="AL40" s="145" t="s">
        <v>315</v>
      </c>
      <c r="AM40" s="145" t="s">
        <v>191</v>
      </c>
      <c r="AN40" s="132" t="s">
        <v>27</v>
      </c>
      <c r="AO40" s="145">
        <v>10.4</v>
      </c>
    </row>
    <row r="41" spans="1:41" customFormat="1" ht="14.25" customHeight="1">
      <c r="A41" s="61" t="s">
        <v>316</v>
      </c>
      <c r="B41" s="116" t="s">
        <v>94</v>
      </c>
      <c r="C41" s="117">
        <v>15.7</v>
      </c>
      <c r="D41" s="64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94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94"/>
      <c r="AF41" s="65"/>
      <c r="AG41" s="65"/>
      <c r="AH41" s="65"/>
      <c r="AI41" s="47" t="s">
        <v>28</v>
      </c>
      <c r="AJ41" s="60"/>
      <c r="AK41" s="143" t="s">
        <v>189</v>
      </c>
      <c r="AL41" s="145" t="s">
        <v>316</v>
      </c>
      <c r="AM41" s="145" t="s">
        <v>191</v>
      </c>
      <c r="AN41" s="132" t="s">
        <v>27</v>
      </c>
      <c r="AO41" s="145">
        <v>15.7</v>
      </c>
    </row>
    <row r="42" spans="1:41" customFormat="1" ht="14.25" customHeight="1">
      <c r="A42" s="61" t="s">
        <v>317</v>
      </c>
      <c r="B42" s="116" t="s">
        <v>94</v>
      </c>
      <c r="C42" s="117">
        <v>4.9000000000000004</v>
      </c>
      <c r="D42" s="64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94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94"/>
      <c r="AF42" s="65"/>
      <c r="AG42" s="65"/>
      <c r="AH42" s="65"/>
      <c r="AI42" s="47" t="s">
        <v>28</v>
      </c>
      <c r="AJ42" s="60"/>
      <c r="AK42" s="143" t="s">
        <v>189</v>
      </c>
      <c r="AL42" s="145" t="s">
        <v>317</v>
      </c>
      <c r="AM42" s="145" t="s">
        <v>191</v>
      </c>
      <c r="AN42" s="132" t="s">
        <v>27</v>
      </c>
      <c r="AO42" s="145">
        <v>4.9000000000000004</v>
      </c>
    </row>
    <row r="43" spans="1:41" customFormat="1" ht="14.25" customHeight="1">
      <c r="A43" s="61" t="s">
        <v>318</v>
      </c>
      <c r="B43" s="116" t="s">
        <v>94</v>
      </c>
      <c r="C43" s="117">
        <v>19.5</v>
      </c>
      <c r="D43" s="64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94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94"/>
      <c r="AF43" s="65"/>
      <c r="AG43" s="65"/>
      <c r="AH43" s="65"/>
      <c r="AI43" s="47" t="s">
        <v>28</v>
      </c>
      <c r="AJ43" s="60"/>
      <c r="AK43" s="143" t="s">
        <v>189</v>
      </c>
      <c r="AL43" s="145" t="s">
        <v>318</v>
      </c>
      <c r="AM43" s="145" t="s">
        <v>191</v>
      </c>
      <c r="AN43" s="132" t="s">
        <v>27</v>
      </c>
      <c r="AO43" s="145">
        <v>19.5</v>
      </c>
    </row>
    <row r="44" spans="1:41" customFormat="1" ht="14.25" customHeight="1">
      <c r="A44" s="61" t="s">
        <v>319</v>
      </c>
      <c r="B44" s="116" t="s">
        <v>94</v>
      </c>
      <c r="C44" s="117">
        <v>27.5</v>
      </c>
      <c r="D44" s="64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94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94"/>
      <c r="AF44" s="65"/>
      <c r="AG44" s="65"/>
      <c r="AH44" s="65"/>
      <c r="AI44" s="47" t="s">
        <v>28</v>
      </c>
      <c r="AJ44" s="60"/>
      <c r="AK44" s="143" t="s">
        <v>189</v>
      </c>
      <c r="AL44" s="145" t="s">
        <v>319</v>
      </c>
      <c r="AM44" s="145" t="s">
        <v>191</v>
      </c>
      <c r="AN44" s="132" t="s">
        <v>27</v>
      </c>
      <c r="AO44" s="145">
        <v>27.5</v>
      </c>
    </row>
    <row r="45" spans="1:41" customFormat="1" ht="14.25" customHeight="1">
      <c r="A45" s="61" t="s">
        <v>320</v>
      </c>
      <c r="B45" s="116" t="s">
        <v>94</v>
      </c>
      <c r="C45" s="117">
        <v>27.3</v>
      </c>
      <c r="D45" s="64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94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94"/>
      <c r="AF45" s="65"/>
      <c r="AG45" s="65"/>
      <c r="AH45" s="65"/>
      <c r="AI45" s="47" t="s">
        <v>28</v>
      </c>
      <c r="AJ45" s="60"/>
      <c r="AK45" s="143" t="s">
        <v>189</v>
      </c>
      <c r="AL45" s="145" t="s">
        <v>320</v>
      </c>
      <c r="AM45" s="145" t="s">
        <v>191</v>
      </c>
      <c r="AN45" s="132" t="s">
        <v>27</v>
      </c>
      <c r="AO45" s="145">
        <v>27.3</v>
      </c>
    </row>
    <row r="46" spans="1:41" customFormat="1" ht="14.25" customHeight="1">
      <c r="A46" s="61"/>
      <c r="B46" s="116" t="s">
        <v>149</v>
      </c>
      <c r="C46" s="117"/>
      <c r="D46" s="64"/>
      <c r="E46" s="65"/>
      <c r="F46" s="65"/>
      <c r="G46" s="65"/>
      <c r="H46" s="65"/>
      <c r="I46" s="94"/>
      <c r="J46" s="94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94"/>
      <c r="AF46" s="65"/>
      <c r="AG46" s="65"/>
      <c r="AH46" s="65"/>
      <c r="AI46" s="47" t="s">
        <v>26</v>
      </c>
      <c r="AJ46" s="60"/>
      <c r="AK46" s="143" t="s">
        <v>189</v>
      </c>
      <c r="AL46" s="145"/>
      <c r="AM46" s="145" t="s">
        <v>191</v>
      </c>
      <c r="AN46" s="132" t="s">
        <v>25</v>
      </c>
      <c r="AO46" s="145">
        <v>10.9</v>
      </c>
    </row>
    <row r="47" spans="1:41" s="55" customFormat="1" ht="14.25" customHeight="1">
      <c r="A47" s="61"/>
      <c r="B47" s="116" t="s">
        <v>202</v>
      </c>
      <c r="C47" s="117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94"/>
      <c r="AF47" s="94"/>
      <c r="AG47" s="65"/>
      <c r="AH47" s="65"/>
      <c r="AI47" s="47" t="s">
        <v>26</v>
      </c>
      <c r="AJ47" s="54"/>
      <c r="AK47" s="143" t="s">
        <v>189</v>
      </c>
      <c r="AL47" s="145"/>
      <c r="AM47" s="145" t="s">
        <v>191</v>
      </c>
      <c r="AN47" s="132" t="s">
        <v>25</v>
      </c>
      <c r="AO47" s="145">
        <v>8.4</v>
      </c>
    </row>
    <row r="48" spans="1:41" customFormat="1" ht="14.25" customHeight="1">
      <c r="A48" s="61"/>
      <c r="B48" s="116" t="s">
        <v>150</v>
      </c>
      <c r="C48" s="117"/>
      <c r="D48" s="64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94"/>
      <c r="AF48" s="65"/>
      <c r="AG48" s="65"/>
      <c r="AH48" s="65"/>
      <c r="AI48" s="47" t="s">
        <v>26</v>
      </c>
      <c r="AJ48" s="60"/>
      <c r="AK48" s="143" t="s">
        <v>189</v>
      </c>
      <c r="AL48" s="145"/>
      <c r="AM48" s="145" t="s">
        <v>191</v>
      </c>
      <c r="AN48" s="132" t="s">
        <v>25</v>
      </c>
      <c r="AO48" s="145">
        <v>3.9</v>
      </c>
    </row>
    <row r="49" spans="1:42" customFormat="1" ht="14.25" customHeight="1">
      <c r="A49" s="61"/>
      <c r="B49" s="116" t="s">
        <v>150</v>
      </c>
      <c r="C49" s="117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47" t="s">
        <v>26</v>
      </c>
      <c r="AJ49" s="60"/>
      <c r="AK49" s="143" t="s">
        <v>189</v>
      </c>
      <c r="AL49" s="145"/>
      <c r="AM49" s="145" t="s">
        <v>191</v>
      </c>
      <c r="AN49" s="132" t="s">
        <v>25</v>
      </c>
      <c r="AO49" s="145">
        <v>14.3</v>
      </c>
    </row>
    <row r="50" spans="1:42" customFormat="1" ht="14.25" customHeight="1">
      <c r="A50" s="61"/>
      <c r="B50" s="116" t="s">
        <v>150</v>
      </c>
      <c r="C50" s="117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94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47" t="s">
        <v>26</v>
      </c>
      <c r="AJ50" s="60"/>
      <c r="AK50" s="143" t="s">
        <v>189</v>
      </c>
      <c r="AL50" s="145"/>
      <c r="AM50" s="145" t="s">
        <v>191</v>
      </c>
      <c r="AN50" s="132" t="s">
        <v>25</v>
      </c>
      <c r="AO50" s="145">
        <v>30.3</v>
      </c>
    </row>
    <row r="51" spans="1:42" customFormat="1" ht="14.25" customHeight="1">
      <c r="A51" s="61"/>
      <c r="B51" s="116" t="s">
        <v>150</v>
      </c>
      <c r="C51" s="117"/>
      <c r="D51" s="64"/>
      <c r="E51" s="65"/>
      <c r="F51" s="65"/>
      <c r="G51" s="65"/>
      <c r="H51" s="65"/>
      <c r="I51" s="94"/>
      <c r="J51" s="94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94"/>
      <c r="AF51" s="65"/>
      <c r="AG51" s="65"/>
      <c r="AH51" s="65"/>
      <c r="AI51" s="47" t="s">
        <v>26</v>
      </c>
      <c r="AJ51" s="60"/>
      <c r="AK51" s="143" t="s">
        <v>189</v>
      </c>
      <c r="AL51" s="145"/>
      <c r="AM51" s="145" t="s">
        <v>191</v>
      </c>
      <c r="AN51" s="132" t="s">
        <v>25</v>
      </c>
      <c r="AO51" s="145">
        <v>56.3</v>
      </c>
    </row>
    <row r="52" spans="1:42" s="55" customFormat="1" ht="14.25" customHeight="1">
      <c r="A52" s="61"/>
      <c r="B52" s="116" t="s">
        <v>149</v>
      </c>
      <c r="C52" s="117"/>
      <c r="D52" s="64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94"/>
      <c r="AG52" s="65"/>
      <c r="AH52" s="65"/>
      <c r="AI52" s="47" t="s">
        <v>26</v>
      </c>
      <c r="AJ52" s="54"/>
      <c r="AK52" s="143" t="s">
        <v>189</v>
      </c>
      <c r="AL52" s="145"/>
      <c r="AM52" s="145" t="s">
        <v>191</v>
      </c>
      <c r="AN52" s="132" t="s">
        <v>25</v>
      </c>
      <c r="AO52" s="145">
        <v>9.6999999999999993</v>
      </c>
    </row>
    <row r="53" spans="1:42" customFormat="1" ht="14.25" customHeight="1">
      <c r="A53" s="61"/>
      <c r="B53" s="116" t="s">
        <v>202</v>
      </c>
      <c r="C53" s="127"/>
      <c r="D53" s="64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47" t="s">
        <v>26</v>
      </c>
      <c r="AJ53" s="60"/>
      <c r="AK53" s="143" t="s">
        <v>189</v>
      </c>
      <c r="AL53" s="145"/>
      <c r="AM53" s="145" t="s">
        <v>191</v>
      </c>
      <c r="AN53" s="132" t="s">
        <v>25</v>
      </c>
      <c r="AO53" s="145">
        <v>6.5</v>
      </c>
    </row>
    <row r="54" spans="1:42" s="53" customFormat="1" ht="15" customHeight="1">
      <c r="A54" s="176" t="s">
        <v>118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52"/>
      <c r="AK54" s="49"/>
      <c r="AL54" s="49"/>
      <c r="AM54" s="49"/>
      <c r="AN54" s="50"/>
      <c r="AO54" s="136"/>
      <c r="AP54" s="43"/>
    </row>
    <row r="55" spans="1:42" s="53" customFormat="1" ht="15" customHeight="1">
      <c r="A55" s="159" t="s">
        <v>68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52"/>
      <c r="AK55" s="49"/>
      <c r="AL55" s="49"/>
      <c r="AM55" s="49"/>
      <c r="AN55" s="50"/>
      <c r="AO55" s="51"/>
      <c r="AP55" s="43"/>
    </row>
    <row r="56" spans="1:42" s="154" customFormat="1" ht="15" customHeight="1">
      <c r="A56" s="61" t="s">
        <v>321</v>
      </c>
      <c r="B56" s="116" t="s">
        <v>203</v>
      </c>
      <c r="C56" s="117">
        <v>9</v>
      </c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94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94">
        <f>C56</f>
        <v>9</v>
      </c>
      <c r="AG56" s="65"/>
      <c r="AH56" s="65"/>
      <c r="AI56" s="47" t="s">
        <v>31</v>
      </c>
      <c r="AJ56" s="52"/>
      <c r="AK56" s="147" t="s">
        <v>189</v>
      </c>
      <c r="AL56" s="151" t="s">
        <v>321</v>
      </c>
      <c r="AM56" s="148" t="s">
        <v>190</v>
      </c>
      <c r="AN56" s="50" t="s">
        <v>76</v>
      </c>
      <c r="AO56" s="148">
        <v>9</v>
      </c>
      <c r="AP56" s="153"/>
    </row>
    <row r="57" spans="1:42" s="154" customFormat="1" ht="15" customHeight="1">
      <c r="A57" s="61" t="s">
        <v>322</v>
      </c>
      <c r="B57" s="116" t="s">
        <v>204</v>
      </c>
      <c r="C57" s="117">
        <v>6.8</v>
      </c>
      <c r="D57" s="64"/>
      <c r="E57" s="65"/>
      <c r="F57" s="65"/>
      <c r="G57" s="65"/>
      <c r="H57" s="65"/>
      <c r="I57" s="94"/>
      <c r="J57" s="94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94">
        <f>C57</f>
        <v>6.8</v>
      </c>
      <c r="AG57" s="65"/>
      <c r="AH57" s="65"/>
      <c r="AI57" s="47" t="s">
        <v>31</v>
      </c>
      <c r="AJ57" s="52"/>
      <c r="AK57" s="147" t="s">
        <v>189</v>
      </c>
      <c r="AL57" s="151" t="s">
        <v>322</v>
      </c>
      <c r="AM57" s="148" t="s">
        <v>190</v>
      </c>
      <c r="AN57" s="50" t="s">
        <v>76</v>
      </c>
      <c r="AO57" s="148">
        <v>6.8</v>
      </c>
      <c r="AP57" s="153"/>
    </row>
    <row r="58" spans="1:42" s="154" customFormat="1" ht="15" customHeight="1">
      <c r="A58" s="61" t="s">
        <v>323</v>
      </c>
      <c r="B58" s="116" t="s">
        <v>205</v>
      </c>
      <c r="C58" s="117">
        <v>54.2</v>
      </c>
      <c r="D58" s="64"/>
      <c r="E58" s="65"/>
      <c r="F58" s="65"/>
      <c r="G58" s="65"/>
      <c r="H58" s="65"/>
      <c r="I58" s="94">
        <f>C58</f>
        <v>54.2</v>
      </c>
      <c r="J58" s="94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94"/>
      <c r="AG58" s="65"/>
      <c r="AH58" s="65"/>
      <c r="AI58" s="47">
        <f t="shared" ref="AI58:AI66" si="4">COUNTA(D58:AG58)</f>
        <v>1</v>
      </c>
      <c r="AJ58" s="52"/>
      <c r="AK58" s="155" t="s">
        <v>189</v>
      </c>
      <c r="AL58" s="156" t="s">
        <v>323</v>
      </c>
      <c r="AM58" s="157" t="s">
        <v>190</v>
      </c>
      <c r="AN58" s="132" t="s">
        <v>78</v>
      </c>
      <c r="AO58" s="157">
        <v>54.2</v>
      </c>
      <c r="AP58" s="153"/>
    </row>
    <row r="59" spans="1:42" s="154" customFormat="1" ht="15" customHeight="1">
      <c r="A59" s="61" t="s">
        <v>324</v>
      </c>
      <c r="B59" s="116" t="s">
        <v>206</v>
      </c>
      <c r="C59" s="117">
        <v>8</v>
      </c>
      <c r="D59" s="64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94">
        <f>C59</f>
        <v>8</v>
      </c>
      <c r="AG59" s="65"/>
      <c r="AH59" s="65"/>
      <c r="AI59" s="47" t="s">
        <v>31</v>
      </c>
      <c r="AJ59" s="52"/>
      <c r="AK59" s="155" t="s">
        <v>189</v>
      </c>
      <c r="AL59" s="156" t="s">
        <v>324</v>
      </c>
      <c r="AM59" s="157" t="s">
        <v>190</v>
      </c>
      <c r="AN59" s="132" t="s">
        <v>76</v>
      </c>
      <c r="AO59" s="157">
        <v>8</v>
      </c>
      <c r="AP59" s="153"/>
    </row>
    <row r="60" spans="1:42" s="154" customFormat="1" ht="15" customHeight="1">
      <c r="A60" s="61" t="s">
        <v>325</v>
      </c>
      <c r="B60" s="116" t="s">
        <v>207</v>
      </c>
      <c r="C60" s="117">
        <v>5.0999999999999996</v>
      </c>
      <c r="D60" s="64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94">
        <f>C60</f>
        <v>5.0999999999999996</v>
      </c>
      <c r="AG60" s="65"/>
      <c r="AH60" s="65"/>
      <c r="AI60" s="47" t="s">
        <v>31</v>
      </c>
      <c r="AJ60" s="52"/>
      <c r="AK60" s="155" t="s">
        <v>189</v>
      </c>
      <c r="AL60" s="156" t="s">
        <v>325</v>
      </c>
      <c r="AM60" s="157" t="s">
        <v>190</v>
      </c>
      <c r="AN60" s="132" t="s">
        <v>76</v>
      </c>
      <c r="AO60" s="157">
        <v>5.0999999999999996</v>
      </c>
      <c r="AP60" s="153"/>
    </row>
    <row r="61" spans="1:42" s="154" customFormat="1" ht="15" customHeight="1">
      <c r="A61" s="61" t="s">
        <v>326</v>
      </c>
      <c r="B61" s="116" t="s">
        <v>208</v>
      </c>
      <c r="C61" s="117">
        <v>24.2</v>
      </c>
      <c r="D61" s="64"/>
      <c r="E61" s="65"/>
      <c r="F61" s="65"/>
      <c r="G61" s="65"/>
      <c r="H61" s="65"/>
      <c r="I61" s="94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94">
        <f>C61</f>
        <v>24.2</v>
      </c>
      <c r="AG61" s="65"/>
      <c r="AH61" s="65"/>
      <c r="AI61" s="47" t="s">
        <v>31</v>
      </c>
      <c r="AJ61" s="52"/>
      <c r="AK61" s="155" t="s">
        <v>189</v>
      </c>
      <c r="AL61" s="156" t="s">
        <v>326</v>
      </c>
      <c r="AM61" s="157" t="s">
        <v>190</v>
      </c>
      <c r="AN61" s="132" t="s">
        <v>76</v>
      </c>
      <c r="AO61" s="157">
        <v>24.2</v>
      </c>
      <c r="AP61" s="153"/>
    </row>
    <row r="62" spans="1:42" s="154" customFormat="1" ht="15" customHeight="1">
      <c r="A62" s="61" t="s">
        <v>328</v>
      </c>
      <c r="B62" s="116" t="s">
        <v>236</v>
      </c>
      <c r="C62" s="117">
        <v>20.9</v>
      </c>
      <c r="D62" s="64"/>
      <c r="E62" s="65"/>
      <c r="F62" s="65"/>
      <c r="G62" s="65"/>
      <c r="H62" s="65"/>
      <c r="I62" s="65"/>
      <c r="J62" s="94"/>
      <c r="K62" s="65"/>
      <c r="L62" s="65"/>
      <c r="M62" s="65"/>
      <c r="N62" s="65"/>
      <c r="O62" s="94"/>
      <c r="P62" s="65"/>
      <c r="Q62" s="65"/>
      <c r="R62" s="65"/>
      <c r="S62" s="94"/>
      <c r="T62" s="65"/>
      <c r="U62" s="65"/>
      <c r="V62" s="65"/>
      <c r="W62" s="94">
        <f>C62</f>
        <v>20.9</v>
      </c>
      <c r="X62" s="65"/>
      <c r="Y62" s="65"/>
      <c r="Z62" s="65"/>
      <c r="AA62" s="65"/>
      <c r="AB62" s="65"/>
      <c r="AC62" s="65"/>
      <c r="AD62" s="65"/>
      <c r="AE62" s="65"/>
      <c r="AF62" s="94"/>
      <c r="AG62" s="65"/>
      <c r="AH62" s="65"/>
      <c r="AI62" s="47">
        <f t="shared" si="4"/>
        <v>1</v>
      </c>
      <c r="AJ62" s="52"/>
      <c r="AK62" s="155" t="s">
        <v>189</v>
      </c>
      <c r="AL62" s="156" t="s">
        <v>328</v>
      </c>
      <c r="AM62" s="157" t="s">
        <v>190</v>
      </c>
      <c r="AN62" s="132" t="s">
        <v>103</v>
      </c>
      <c r="AO62" s="157">
        <v>20.9</v>
      </c>
      <c r="AP62" s="153"/>
    </row>
    <row r="63" spans="1:42" s="154" customFormat="1" ht="15" customHeight="1">
      <c r="A63" s="61" t="s">
        <v>329</v>
      </c>
      <c r="B63" s="116" t="s">
        <v>209</v>
      </c>
      <c r="C63" s="117">
        <v>73.900000000000006</v>
      </c>
      <c r="D63" s="64"/>
      <c r="E63" s="65"/>
      <c r="F63" s="65"/>
      <c r="G63" s="65"/>
      <c r="H63" s="65"/>
      <c r="I63" s="94"/>
      <c r="J63" s="94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94">
        <v>1</v>
      </c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47">
        <f t="shared" si="4"/>
        <v>1</v>
      </c>
      <c r="AJ63" s="52"/>
      <c r="AK63" s="155" t="s">
        <v>189</v>
      </c>
      <c r="AL63" s="156" t="s">
        <v>329</v>
      </c>
      <c r="AM63" s="157" t="s">
        <v>190</v>
      </c>
      <c r="AN63" s="132" t="s">
        <v>111</v>
      </c>
      <c r="AO63" s="157">
        <v>73.900000000000006</v>
      </c>
      <c r="AP63" s="153"/>
    </row>
    <row r="64" spans="1:42" s="154" customFormat="1" ht="15" customHeight="1">
      <c r="A64" s="61" t="s">
        <v>330</v>
      </c>
      <c r="B64" s="116" t="s">
        <v>210</v>
      </c>
      <c r="C64" s="117">
        <v>62.6</v>
      </c>
      <c r="D64" s="64"/>
      <c r="E64" s="65"/>
      <c r="F64" s="65"/>
      <c r="G64" s="65"/>
      <c r="H64" s="65"/>
      <c r="I64" s="94"/>
      <c r="J64" s="94"/>
      <c r="K64" s="65"/>
      <c r="L64" s="65"/>
      <c r="M64" s="65"/>
      <c r="N64" s="65"/>
      <c r="O64" s="65"/>
      <c r="P64" s="94">
        <v>1</v>
      </c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94"/>
      <c r="AG64" s="65"/>
      <c r="AH64" s="65"/>
      <c r="AI64" s="47">
        <f t="shared" si="4"/>
        <v>1</v>
      </c>
      <c r="AJ64" s="52"/>
      <c r="AK64" s="155" t="s">
        <v>189</v>
      </c>
      <c r="AL64" s="156" t="s">
        <v>330</v>
      </c>
      <c r="AM64" s="157" t="s">
        <v>190</v>
      </c>
      <c r="AN64" s="132" t="s">
        <v>183</v>
      </c>
      <c r="AO64" s="157">
        <v>62.6</v>
      </c>
      <c r="AP64" s="153"/>
    </row>
    <row r="65" spans="1:42" s="154" customFormat="1" ht="15" customHeight="1">
      <c r="A65" s="61" t="s">
        <v>331</v>
      </c>
      <c r="B65" s="116" t="s">
        <v>211</v>
      </c>
      <c r="C65" s="117">
        <v>41.2</v>
      </c>
      <c r="D65" s="64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94">
        <f>C65</f>
        <v>41.2</v>
      </c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47">
        <f t="shared" si="4"/>
        <v>1</v>
      </c>
      <c r="AJ65" s="52"/>
      <c r="AK65" s="155" t="s">
        <v>189</v>
      </c>
      <c r="AL65" s="156" t="s">
        <v>331</v>
      </c>
      <c r="AM65" s="157" t="s">
        <v>190</v>
      </c>
      <c r="AN65" s="132" t="s">
        <v>182</v>
      </c>
      <c r="AO65" s="157">
        <v>41.2</v>
      </c>
      <c r="AP65" s="153"/>
    </row>
    <row r="66" spans="1:42" s="149" customFormat="1" ht="14.25" customHeight="1">
      <c r="A66" s="61" t="s">
        <v>332</v>
      </c>
      <c r="B66" s="116" t="s">
        <v>327</v>
      </c>
      <c r="C66" s="117">
        <v>52.2</v>
      </c>
      <c r="D66" s="64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94">
        <v>1</v>
      </c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94"/>
      <c r="AG66" s="65"/>
      <c r="AH66" s="65"/>
      <c r="AI66" s="47">
        <f t="shared" si="4"/>
        <v>1</v>
      </c>
      <c r="AJ66" s="54"/>
      <c r="AK66" s="155" t="s">
        <v>189</v>
      </c>
      <c r="AL66" s="156" t="s">
        <v>332</v>
      </c>
      <c r="AM66" s="157" t="s">
        <v>190</v>
      </c>
      <c r="AN66" s="132" t="s">
        <v>79</v>
      </c>
      <c r="AO66" s="157">
        <v>52.2</v>
      </c>
    </row>
    <row r="67" spans="1:42" s="154" customFormat="1" ht="15" customHeight="1">
      <c r="A67" s="61" t="s">
        <v>338</v>
      </c>
      <c r="B67" s="116" t="s">
        <v>73</v>
      </c>
      <c r="C67" s="117">
        <v>10.5</v>
      </c>
      <c r="D67" s="64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94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94"/>
      <c r="AE67" s="94">
        <f>C67</f>
        <v>10.5</v>
      </c>
      <c r="AF67" s="65"/>
      <c r="AG67" s="65"/>
      <c r="AH67" s="65"/>
      <c r="AI67" s="47">
        <f t="shared" ref="AI67:AI71" si="5">COUNTA(D67:AG67)</f>
        <v>1</v>
      </c>
      <c r="AJ67" s="52"/>
      <c r="AK67" s="155" t="s">
        <v>189</v>
      </c>
      <c r="AL67" s="156" t="s">
        <v>338</v>
      </c>
      <c r="AM67" s="157" t="s">
        <v>190</v>
      </c>
      <c r="AN67" s="132" t="s">
        <v>260</v>
      </c>
      <c r="AO67" s="157">
        <v>10.5</v>
      </c>
      <c r="AP67" s="153"/>
    </row>
    <row r="68" spans="1:42" s="154" customFormat="1" ht="15" customHeight="1">
      <c r="A68" s="61" t="s">
        <v>333</v>
      </c>
      <c r="B68" s="116" t="s">
        <v>296</v>
      </c>
      <c r="C68" s="117">
        <v>8.3000000000000007</v>
      </c>
      <c r="D68" s="64"/>
      <c r="E68" s="65"/>
      <c r="F68" s="65"/>
      <c r="G68" s="65"/>
      <c r="H68" s="65"/>
      <c r="I68" s="94">
        <f>C68</f>
        <v>8.3000000000000007</v>
      </c>
      <c r="J68" s="65"/>
      <c r="K68" s="65"/>
      <c r="L68" s="65"/>
      <c r="M68" s="65"/>
      <c r="N68" s="65"/>
      <c r="O68" s="94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94"/>
      <c r="AE68" s="65"/>
      <c r="AF68" s="65"/>
      <c r="AG68" s="65"/>
      <c r="AH68" s="65"/>
      <c r="AI68" s="47">
        <f t="shared" si="5"/>
        <v>1</v>
      </c>
      <c r="AJ68" s="52"/>
      <c r="AK68" s="155" t="s">
        <v>189</v>
      </c>
      <c r="AL68" s="156" t="s">
        <v>333</v>
      </c>
      <c r="AM68" s="157" t="s">
        <v>190</v>
      </c>
      <c r="AN68" s="132" t="s">
        <v>78</v>
      </c>
      <c r="AO68" s="157">
        <v>8.3000000000000007</v>
      </c>
      <c r="AP68" s="153"/>
    </row>
    <row r="69" spans="1:42" s="154" customFormat="1" ht="15" customHeight="1">
      <c r="A69" s="61" t="s">
        <v>334</v>
      </c>
      <c r="B69" s="116" t="s">
        <v>226</v>
      </c>
      <c r="C69" s="117">
        <v>13.5</v>
      </c>
      <c r="D69" s="64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94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94">
        <v>1</v>
      </c>
      <c r="AE69" s="65"/>
      <c r="AF69" s="65"/>
      <c r="AG69" s="65"/>
      <c r="AH69" s="65"/>
      <c r="AI69" s="47">
        <f t="shared" si="5"/>
        <v>1</v>
      </c>
      <c r="AJ69" s="52"/>
      <c r="AK69" s="155" t="s">
        <v>189</v>
      </c>
      <c r="AL69" s="156" t="s">
        <v>334</v>
      </c>
      <c r="AM69" s="157" t="s">
        <v>190</v>
      </c>
      <c r="AN69" s="132" t="s">
        <v>188</v>
      </c>
      <c r="AO69" s="157">
        <v>13.5</v>
      </c>
      <c r="AP69" s="153"/>
    </row>
    <row r="70" spans="1:42" s="154" customFormat="1" ht="15" customHeight="1">
      <c r="A70" s="61" t="s">
        <v>335</v>
      </c>
      <c r="B70" s="116" t="s">
        <v>227</v>
      </c>
      <c r="C70" s="117">
        <v>18.2</v>
      </c>
      <c r="D70" s="64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94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94">
        <v>1</v>
      </c>
      <c r="AE70" s="65"/>
      <c r="AF70" s="65"/>
      <c r="AG70" s="65"/>
      <c r="AH70" s="65"/>
      <c r="AI70" s="47">
        <f t="shared" si="5"/>
        <v>1</v>
      </c>
      <c r="AJ70" s="52"/>
      <c r="AK70" s="155" t="s">
        <v>189</v>
      </c>
      <c r="AL70" s="156" t="s">
        <v>335</v>
      </c>
      <c r="AM70" s="157" t="s">
        <v>190</v>
      </c>
      <c r="AN70" s="132" t="s">
        <v>188</v>
      </c>
      <c r="AO70" s="157">
        <v>18.2</v>
      </c>
      <c r="AP70" s="153"/>
    </row>
    <row r="71" spans="1:42" s="154" customFormat="1" ht="15" customHeight="1">
      <c r="A71" s="61" t="s">
        <v>336</v>
      </c>
      <c r="B71" s="116" t="s">
        <v>228</v>
      </c>
      <c r="C71" s="117">
        <v>43.7</v>
      </c>
      <c r="D71" s="64"/>
      <c r="E71" s="65"/>
      <c r="F71" s="65"/>
      <c r="G71" s="65"/>
      <c r="H71" s="65"/>
      <c r="I71" s="94">
        <f>C71</f>
        <v>43.7</v>
      </c>
      <c r="J71" s="65"/>
      <c r="K71" s="65"/>
      <c r="L71" s="65"/>
      <c r="M71" s="65"/>
      <c r="N71" s="65"/>
      <c r="O71" s="94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94"/>
      <c r="AE71" s="65"/>
      <c r="AF71" s="65"/>
      <c r="AG71" s="65"/>
      <c r="AH71" s="65"/>
      <c r="AI71" s="47">
        <f t="shared" si="5"/>
        <v>1</v>
      </c>
      <c r="AJ71" s="52"/>
      <c r="AK71" s="155" t="s">
        <v>189</v>
      </c>
      <c r="AL71" s="156" t="s">
        <v>336</v>
      </c>
      <c r="AM71" s="157" t="s">
        <v>190</v>
      </c>
      <c r="AN71" s="132" t="s">
        <v>78</v>
      </c>
      <c r="AO71" s="157">
        <v>43.7</v>
      </c>
      <c r="AP71" s="153"/>
    </row>
    <row r="72" spans="1:42" s="53" customFormat="1" ht="15" customHeight="1">
      <c r="A72" s="61" t="s">
        <v>337</v>
      </c>
      <c r="B72" s="116" t="s">
        <v>94</v>
      </c>
      <c r="C72" s="117"/>
      <c r="D72" s="64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94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47" t="s">
        <v>28</v>
      </c>
      <c r="AJ72" s="52"/>
      <c r="AK72" s="143" t="s">
        <v>189</v>
      </c>
      <c r="AL72" s="144" t="s">
        <v>337</v>
      </c>
      <c r="AM72" s="145" t="s">
        <v>190</v>
      </c>
      <c r="AN72" s="132" t="s">
        <v>27</v>
      </c>
      <c r="AO72" s="145">
        <v>16.45</v>
      </c>
      <c r="AP72" s="43"/>
    </row>
    <row r="73" spans="1:42" s="53" customFormat="1" ht="15" customHeight="1">
      <c r="A73" s="61"/>
      <c r="B73" s="116" t="s">
        <v>150</v>
      </c>
      <c r="C73" s="117"/>
      <c r="D73" s="64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94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47" t="s">
        <v>26</v>
      </c>
      <c r="AJ73" s="52"/>
      <c r="AK73" s="143" t="s">
        <v>189</v>
      </c>
      <c r="AL73" s="144"/>
      <c r="AM73" s="145" t="s">
        <v>190</v>
      </c>
      <c r="AN73" s="132" t="s">
        <v>25</v>
      </c>
      <c r="AO73" s="145">
        <v>10</v>
      </c>
      <c r="AP73" s="43"/>
    </row>
    <row r="74" spans="1:42" s="53" customFormat="1" ht="15" customHeight="1">
      <c r="A74" s="61"/>
      <c r="B74" s="116" t="s">
        <v>163</v>
      </c>
      <c r="C74" s="117"/>
      <c r="D74" s="64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94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47" t="s">
        <v>26</v>
      </c>
      <c r="AJ74" s="52"/>
      <c r="AK74" s="143" t="s">
        <v>189</v>
      </c>
      <c r="AL74" s="144"/>
      <c r="AM74" s="145" t="s">
        <v>190</v>
      </c>
      <c r="AN74" s="132" t="s">
        <v>25</v>
      </c>
      <c r="AO74" s="145">
        <v>70.900000000000006</v>
      </c>
      <c r="AP74" s="43"/>
    </row>
    <row r="75" spans="1:42" s="53" customFormat="1" ht="15" customHeight="1">
      <c r="A75" s="61"/>
      <c r="B75" s="116" t="s">
        <v>149</v>
      </c>
      <c r="C75" s="117"/>
      <c r="D75" s="64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94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47" t="s">
        <v>26</v>
      </c>
      <c r="AJ75" s="52"/>
      <c r="AK75" s="143" t="s">
        <v>189</v>
      </c>
      <c r="AL75" s="144"/>
      <c r="AM75" s="145" t="s">
        <v>190</v>
      </c>
      <c r="AN75" s="132" t="s">
        <v>25</v>
      </c>
      <c r="AO75" s="145">
        <v>10.199999999999999</v>
      </c>
      <c r="AP75" s="43"/>
    </row>
    <row r="76" spans="1:42" s="53" customFormat="1" ht="15" customHeight="1">
      <c r="A76" s="61"/>
      <c r="B76" s="116" t="s">
        <v>202</v>
      </c>
      <c r="C76" s="117"/>
      <c r="D76" s="64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94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47" t="s">
        <v>26</v>
      </c>
      <c r="AJ76" s="52"/>
      <c r="AK76" s="143" t="s">
        <v>189</v>
      </c>
      <c r="AL76" s="144"/>
      <c r="AM76" s="145" t="s">
        <v>190</v>
      </c>
      <c r="AN76" s="132" t="s">
        <v>25</v>
      </c>
      <c r="AO76" s="145">
        <v>10.9</v>
      </c>
      <c r="AP76" s="43"/>
    </row>
    <row r="77" spans="1:42" s="53" customFormat="1" ht="15" customHeight="1">
      <c r="A77" s="61"/>
      <c r="B77" s="116" t="s">
        <v>150</v>
      </c>
      <c r="C77" s="117"/>
      <c r="D77" s="64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94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47" t="s">
        <v>26</v>
      </c>
      <c r="AJ77" s="52"/>
      <c r="AK77" s="143" t="s">
        <v>189</v>
      </c>
      <c r="AL77" s="144"/>
      <c r="AM77" s="145" t="s">
        <v>190</v>
      </c>
      <c r="AN77" s="132" t="s">
        <v>25</v>
      </c>
      <c r="AO77" s="145">
        <v>50.4</v>
      </c>
      <c r="AP77" s="43"/>
    </row>
    <row r="78" spans="1:42" s="53" customFormat="1" ht="15" customHeight="1">
      <c r="A78" s="61"/>
      <c r="B78" s="116" t="s">
        <v>150</v>
      </c>
      <c r="C78" s="117"/>
      <c r="D78" s="64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94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47" t="s">
        <v>26</v>
      </c>
      <c r="AJ78" s="52"/>
      <c r="AK78" s="143" t="s">
        <v>189</v>
      </c>
      <c r="AL78" s="144"/>
      <c r="AM78" s="145" t="s">
        <v>190</v>
      </c>
      <c r="AN78" s="132" t="s">
        <v>25</v>
      </c>
      <c r="AO78" s="145">
        <v>10.7</v>
      </c>
      <c r="AP78" s="43"/>
    </row>
    <row r="79" spans="1:42" s="53" customFormat="1" ht="15" customHeight="1">
      <c r="A79" s="61"/>
      <c r="B79" s="116" t="s">
        <v>150</v>
      </c>
      <c r="C79" s="117"/>
      <c r="D79" s="64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94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47" t="s">
        <v>26</v>
      </c>
      <c r="AJ79" s="52"/>
      <c r="AK79" s="143" t="s">
        <v>189</v>
      </c>
      <c r="AL79" s="144"/>
      <c r="AM79" s="145" t="s">
        <v>190</v>
      </c>
      <c r="AN79" s="132" t="s">
        <v>25</v>
      </c>
      <c r="AO79" s="145">
        <v>59.2</v>
      </c>
      <c r="AP79" s="43"/>
    </row>
    <row r="80" spans="1:42" s="53" customFormat="1" ht="15" customHeight="1">
      <c r="A80" s="61"/>
      <c r="B80" s="116" t="s">
        <v>149</v>
      </c>
      <c r="C80" s="117"/>
      <c r="D80" s="64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94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47" t="s">
        <v>26</v>
      </c>
      <c r="AJ80" s="52"/>
      <c r="AK80" s="143" t="s">
        <v>189</v>
      </c>
      <c r="AL80" s="144"/>
      <c r="AM80" s="145" t="s">
        <v>190</v>
      </c>
      <c r="AN80" s="132" t="s">
        <v>25</v>
      </c>
      <c r="AO80" s="145">
        <v>10.4</v>
      </c>
      <c r="AP80" s="43"/>
    </row>
    <row r="81" spans="1:42" s="53" customFormat="1" ht="15" customHeight="1">
      <c r="A81" s="61"/>
      <c r="B81" s="116" t="s">
        <v>202</v>
      </c>
      <c r="C81" s="117"/>
      <c r="D81" s="64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94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47" t="s">
        <v>26</v>
      </c>
      <c r="AJ81" s="52"/>
      <c r="AK81" s="143" t="s">
        <v>189</v>
      </c>
      <c r="AL81" s="144"/>
      <c r="AM81" s="145" t="s">
        <v>190</v>
      </c>
      <c r="AN81" s="132" t="s">
        <v>25</v>
      </c>
      <c r="AO81" s="145">
        <v>8</v>
      </c>
      <c r="AP81" s="43"/>
    </row>
    <row r="82" spans="1:42" s="53" customFormat="1" ht="15" customHeight="1">
      <c r="A82" s="61"/>
      <c r="B82" s="116" t="s">
        <v>150</v>
      </c>
      <c r="C82" s="127"/>
      <c r="D82" s="64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94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47" t="s">
        <v>26</v>
      </c>
      <c r="AJ82" s="52"/>
      <c r="AK82" s="143" t="s">
        <v>189</v>
      </c>
      <c r="AL82" s="144"/>
      <c r="AM82" s="145" t="s">
        <v>190</v>
      </c>
      <c r="AN82" s="132" t="s">
        <v>25</v>
      </c>
      <c r="AO82" s="145">
        <v>3.5</v>
      </c>
      <c r="AP82" s="43"/>
    </row>
    <row r="83" spans="1:42" s="53" customFormat="1" ht="15" customHeight="1">
      <c r="A83" s="176" t="s">
        <v>69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  <c r="P83" s="176"/>
      <c r="Q83" s="176"/>
      <c r="R83" s="176"/>
      <c r="S83" s="176"/>
      <c r="T83" s="176"/>
      <c r="U83" s="176"/>
      <c r="V83" s="176"/>
      <c r="W83" s="176"/>
      <c r="X83" s="176"/>
      <c r="Y83" s="176"/>
      <c r="Z83" s="176"/>
      <c r="AA83" s="176"/>
      <c r="AB83" s="176"/>
      <c r="AC83" s="176"/>
      <c r="AD83" s="176"/>
      <c r="AE83" s="176"/>
      <c r="AF83" s="176"/>
      <c r="AG83" s="176"/>
      <c r="AH83" s="176"/>
      <c r="AI83" s="176"/>
      <c r="AJ83" s="52"/>
      <c r="AK83" s="49"/>
      <c r="AL83" s="49"/>
      <c r="AM83" s="49"/>
      <c r="AN83" s="50"/>
      <c r="AO83" s="134"/>
      <c r="AP83" s="43"/>
    </row>
    <row r="84" spans="1:42" s="154" customFormat="1" ht="15" customHeight="1">
      <c r="A84" s="61" t="s">
        <v>339</v>
      </c>
      <c r="B84" s="62" t="s">
        <v>229</v>
      </c>
      <c r="C84" s="117">
        <v>26.3</v>
      </c>
      <c r="D84" s="82"/>
      <c r="E84" s="88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94">
        <f>C84</f>
        <v>26.3</v>
      </c>
      <c r="AG84" s="63"/>
      <c r="AH84" s="63"/>
      <c r="AI84" s="47" t="s">
        <v>31</v>
      </c>
      <c r="AJ84" s="52"/>
      <c r="AK84" s="155" t="s">
        <v>189</v>
      </c>
      <c r="AL84" s="156" t="s">
        <v>339</v>
      </c>
      <c r="AM84" s="157" t="s">
        <v>193</v>
      </c>
      <c r="AN84" s="132" t="s">
        <v>76</v>
      </c>
      <c r="AO84" s="157">
        <v>26.3</v>
      </c>
      <c r="AP84" s="153"/>
    </row>
    <row r="85" spans="1:42" s="154" customFormat="1" ht="15" customHeight="1">
      <c r="A85" s="61" t="s">
        <v>340</v>
      </c>
      <c r="B85" s="62" t="s">
        <v>230</v>
      </c>
      <c r="C85" s="117">
        <v>20.100000000000001</v>
      </c>
      <c r="D85" s="84"/>
      <c r="E85" s="83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94">
        <f>C85</f>
        <v>20.100000000000001</v>
      </c>
      <c r="AG85" s="65"/>
      <c r="AH85" s="65"/>
      <c r="AI85" s="47" t="s">
        <v>31</v>
      </c>
      <c r="AJ85" s="52"/>
      <c r="AK85" s="155" t="s">
        <v>189</v>
      </c>
      <c r="AL85" s="156" t="s">
        <v>340</v>
      </c>
      <c r="AM85" s="157" t="s">
        <v>193</v>
      </c>
      <c r="AN85" s="132" t="s">
        <v>76</v>
      </c>
      <c r="AO85" s="157">
        <v>20.100000000000001</v>
      </c>
      <c r="AP85" s="153"/>
    </row>
    <row r="86" spans="1:42" s="154" customFormat="1" ht="15" customHeight="1">
      <c r="A86" s="61" t="s">
        <v>341</v>
      </c>
      <c r="B86" s="62" t="s">
        <v>231</v>
      </c>
      <c r="C86" s="117">
        <v>53.8</v>
      </c>
      <c r="D86" s="84"/>
      <c r="E86" s="83"/>
      <c r="F86" s="65"/>
      <c r="G86" s="65"/>
      <c r="H86" s="65"/>
      <c r="I86" s="94">
        <f>C86</f>
        <v>53.8</v>
      </c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47">
        <f t="shared" ref="AI86:AI102" si="6">COUNTA(D86:AG86)</f>
        <v>1</v>
      </c>
      <c r="AJ86" s="52"/>
      <c r="AK86" s="155" t="s">
        <v>189</v>
      </c>
      <c r="AL86" s="156" t="s">
        <v>341</v>
      </c>
      <c r="AM86" s="157" t="s">
        <v>193</v>
      </c>
      <c r="AN86" s="132" t="s">
        <v>78</v>
      </c>
      <c r="AO86" s="157">
        <v>53.8</v>
      </c>
      <c r="AP86" s="153"/>
    </row>
    <row r="87" spans="1:42" s="150" customFormat="1" ht="14.25" customHeight="1">
      <c r="A87" s="61" t="s">
        <v>342</v>
      </c>
      <c r="B87" s="62" t="s">
        <v>232</v>
      </c>
      <c r="C87" s="117">
        <v>7.9</v>
      </c>
      <c r="D87" s="64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94">
        <f>C87</f>
        <v>7.9</v>
      </c>
      <c r="AG87" s="65"/>
      <c r="AH87" s="65"/>
      <c r="AI87" s="47" t="s">
        <v>31</v>
      </c>
      <c r="AJ87" s="60"/>
      <c r="AK87" s="155" t="s">
        <v>189</v>
      </c>
      <c r="AL87" s="156" t="s">
        <v>342</v>
      </c>
      <c r="AM87" s="157" t="s">
        <v>193</v>
      </c>
      <c r="AN87" s="132" t="s">
        <v>76</v>
      </c>
      <c r="AO87" s="157">
        <v>7.9</v>
      </c>
    </row>
    <row r="88" spans="1:42" s="150" customFormat="1" ht="14.25" customHeight="1">
      <c r="A88" s="61" t="s">
        <v>343</v>
      </c>
      <c r="B88" s="116" t="s">
        <v>233</v>
      </c>
      <c r="C88" s="117">
        <v>9.4</v>
      </c>
      <c r="D88" s="64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9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94">
        <f>C88</f>
        <v>9.4</v>
      </c>
      <c r="AG88" s="65"/>
      <c r="AH88" s="65"/>
      <c r="AI88" s="47" t="s">
        <v>31</v>
      </c>
      <c r="AJ88" s="60"/>
      <c r="AK88" s="155" t="s">
        <v>189</v>
      </c>
      <c r="AL88" s="156" t="s">
        <v>343</v>
      </c>
      <c r="AM88" s="157" t="s">
        <v>193</v>
      </c>
      <c r="AN88" s="132" t="s">
        <v>76</v>
      </c>
      <c r="AO88" s="157">
        <v>9.4</v>
      </c>
    </row>
    <row r="89" spans="1:42" s="150" customFormat="1" ht="14.25" customHeight="1">
      <c r="A89" s="61" t="s">
        <v>344</v>
      </c>
      <c r="B89" s="116" t="s">
        <v>207</v>
      </c>
      <c r="C89" s="117">
        <v>5.2</v>
      </c>
      <c r="D89" s="64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94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94">
        <f>C89</f>
        <v>5.2</v>
      </c>
      <c r="AG89" s="65"/>
      <c r="AH89" s="65"/>
      <c r="AI89" s="47" t="s">
        <v>31</v>
      </c>
      <c r="AJ89" s="60"/>
      <c r="AK89" s="155" t="s">
        <v>189</v>
      </c>
      <c r="AL89" s="156" t="s">
        <v>344</v>
      </c>
      <c r="AM89" s="157" t="s">
        <v>193</v>
      </c>
      <c r="AN89" s="132" t="s">
        <v>76</v>
      </c>
      <c r="AO89" s="157">
        <v>5.2</v>
      </c>
    </row>
    <row r="90" spans="1:42" s="150" customFormat="1" ht="14.25" customHeight="1">
      <c r="A90" s="61" t="s">
        <v>345</v>
      </c>
      <c r="B90" s="116" t="s">
        <v>234</v>
      </c>
      <c r="C90" s="117">
        <v>24.8</v>
      </c>
      <c r="D90" s="64"/>
      <c r="E90" s="65"/>
      <c r="F90" s="65"/>
      <c r="G90" s="65"/>
      <c r="H90" s="65"/>
      <c r="I90" s="94"/>
      <c r="J90" s="65"/>
      <c r="K90" s="65"/>
      <c r="L90" s="65"/>
      <c r="M90" s="65"/>
      <c r="N90" s="65"/>
      <c r="O90" s="9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94">
        <f>C90</f>
        <v>24.8</v>
      </c>
      <c r="AG90" s="65"/>
      <c r="AH90" s="65"/>
      <c r="AI90" s="47" t="s">
        <v>31</v>
      </c>
      <c r="AJ90" s="60"/>
      <c r="AK90" s="155" t="s">
        <v>189</v>
      </c>
      <c r="AL90" s="156" t="s">
        <v>345</v>
      </c>
      <c r="AM90" s="157" t="s">
        <v>193</v>
      </c>
      <c r="AN90" s="132" t="s">
        <v>76</v>
      </c>
      <c r="AO90" s="157">
        <v>24.8</v>
      </c>
    </row>
    <row r="91" spans="1:42" customFormat="1" ht="14.25" customHeight="1">
      <c r="A91" s="61" t="s">
        <v>348</v>
      </c>
      <c r="B91" s="116" t="s">
        <v>346</v>
      </c>
      <c r="C91" s="117">
        <v>21.6</v>
      </c>
      <c r="D91" s="64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94"/>
      <c r="P91" s="65"/>
      <c r="Q91" s="65"/>
      <c r="R91" s="65"/>
      <c r="S91" s="65"/>
      <c r="T91" s="94">
        <v>1</v>
      </c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94"/>
      <c r="AG91" s="65"/>
      <c r="AH91" s="65"/>
      <c r="AI91" s="47">
        <f t="shared" si="6"/>
        <v>1</v>
      </c>
      <c r="AJ91" s="60"/>
      <c r="AK91" s="143" t="s">
        <v>189</v>
      </c>
      <c r="AL91" s="144" t="s">
        <v>348</v>
      </c>
      <c r="AM91" s="145" t="s">
        <v>193</v>
      </c>
      <c r="AN91" s="132" t="s">
        <v>79</v>
      </c>
      <c r="AO91" s="145">
        <v>21.6</v>
      </c>
    </row>
    <row r="92" spans="1:42" customFormat="1" ht="14.25" customHeight="1">
      <c r="A92" s="61" t="s">
        <v>349</v>
      </c>
      <c r="B92" s="116" t="s">
        <v>347</v>
      </c>
      <c r="C92" s="117">
        <v>19.899999999999999</v>
      </c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94"/>
      <c r="P92" s="65"/>
      <c r="Q92" s="65"/>
      <c r="R92" s="65"/>
      <c r="S92" s="65"/>
      <c r="T92" s="65"/>
      <c r="U92" s="94">
        <f>C92</f>
        <v>19.899999999999999</v>
      </c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94"/>
      <c r="AG92" s="65"/>
      <c r="AH92" s="65"/>
      <c r="AI92" s="47">
        <f t="shared" si="6"/>
        <v>1</v>
      </c>
      <c r="AJ92" s="60"/>
      <c r="AK92" s="143" t="s">
        <v>189</v>
      </c>
      <c r="AL92" s="144" t="s">
        <v>349</v>
      </c>
      <c r="AM92" s="145" t="s">
        <v>193</v>
      </c>
      <c r="AN92" s="132" t="s">
        <v>110</v>
      </c>
      <c r="AO92" s="145">
        <v>19.899999999999999</v>
      </c>
    </row>
    <row r="93" spans="1:42">
      <c r="A93" s="61" t="s">
        <v>350</v>
      </c>
      <c r="B93" s="116" t="s">
        <v>235</v>
      </c>
      <c r="C93" s="117">
        <v>74.5</v>
      </c>
      <c r="D93" s="64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94"/>
      <c r="P93" s="65"/>
      <c r="Q93" s="65"/>
      <c r="R93" s="65"/>
      <c r="S93" s="65"/>
      <c r="T93" s="65"/>
      <c r="U93" s="65"/>
      <c r="V93" s="94">
        <v>1</v>
      </c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47">
        <f t="shared" si="6"/>
        <v>1</v>
      </c>
      <c r="AJ93" s="60"/>
      <c r="AK93" s="143" t="s">
        <v>189</v>
      </c>
      <c r="AL93" s="144" t="s">
        <v>350</v>
      </c>
      <c r="AM93" s="145" t="s">
        <v>193</v>
      </c>
      <c r="AN93" s="132" t="s">
        <v>111</v>
      </c>
      <c r="AO93" s="145">
        <v>74.5</v>
      </c>
    </row>
    <row r="94" spans="1:42" s="152" customFormat="1">
      <c r="A94" s="61" t="s">
        <v>351</v>
      </c>
      <c r="B94" s="116" t="s">
        <v>236</v>
      </c>
      <c r="C94" s="117">
        <v>11.2</v>
      </c>
      <c r="D94" s="64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94"/>
      <c r="P94" s="65"/>
      <c r="Q94" s="65"/>
      <c r="R94" s="65"/>
      <c r="S94" s="65"/>
      <c r="T94" s="65"/>
      <c r="U94" s="65"/>
      <c r="V94" s="65"/>
      <c r="W94" s="94">
        <f>C94</f>
        <v>11.2</v>
      </c>
      <c r="X94" s="65"/>
      <c r="Y94" s="65"/>
      <c r="Z94" s="65"/>
      <c r="AA94" s="65"/>
      <c r="AB94" s="65"/>
      <c r="AC94" s="65"/>
      <c r="AD94" s="65"/>
      <c r="AE94" s="65"/>
      <c r="AF94" s="94"/>
      <c r="AG94" s="65"/>
      <c r="AH94" s="65"/>
      <c r="AI94" s="47">
        <f t="shared" si="6"/>
        <v>1</v>
      </c>
      <c r="AJ94" s="60"/>
      <c r="AK94" s="155" t="s">
        <v>189</v>
      </c>
      <c r="AL94" s="156" t="s">
        <v>351</v>
      </c>
      <c r="AM94" s="157" t="s">
        <v>193</v>
      </c>
      <c r="AN94" s="132" t="s">
        <v>103</v>
      </c>
      <c r="AO94" s="157">
        <v>11.2</v>
      </c>
    </row>
    <row r="95" spans="1:42" customFormat="1" ht="14.25" customHeight="1">
      <c r="A95" s="61" t="s">
        <v>352</v>
      </c>
      <c r="B95" s="116" t="s">
        <v>237</v>
      </c>
      <c r="C95" s="117">
        <v>62.4</v>
      </c>
      <c r="D95" s="64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94">
        <v>1</v>
      </c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94"/>
      <c r="AG95" s="65"/>
      <c r="AH95" s="65"/>
      <c r="AI95" s="47">
        <f t="shared" si="6"/>
        <v>1</v>
      </c>
      <c r="AJ95" s="60"/>
      <c r="AK95" s="143" t="s">
        <v>189</v>
      </c>
      <c r="AL95" s="144" t="s">
        <v>352</v>
      </c>
      <c r="AM95" s="145" t="s">
        <v>193</v>
      </c>
      <c r="AN95" s="132" t="s">
        <v>183</v>
      </c>
      <c r="AO95" s="145">
        <v>62.4</v>
      </c>
    </row>
    <row r="96" spans="1:42" customFormat="1" ht="14.25" customHeight="1">
      <c r="A96" s="61" t="s">
        <v>353</v>
      </c>
      <c r="B96" s="116" t="s">
        <v>238</v>
      </c>
      <c r="C96" s="117">
        <v>8.5</v>
      </c>
      <c r="D96" s="64"/>
      <c r="E96" s="65"/>
      <c r="F96" s="65"/>
      <c r="G96" s="65"/>
      <c r="H96" s="65"/>
      <c r="I96" s="94"/>
      <c r="J96" s="65"/>
      <c r="K96" s="65"/>
      <c r="L96" s="65"/>
      <c r="M96" s="65"/>
      <c r="N96" s="65"/>
      <c r="O96" s="65"/>
      <c r="P96" s="65"/>
      <c r="Q96" s="94">
        <f>C96</f>
        <v>8.5</v>
      </c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47">
        <f t="shared" si="6"/>
        <v>1</v>
      </c>
      <c r="AJ96" s="60"/>
      <c r="AK96" s="143" t="s">
        <v>189</v>
      </c>
      <c r="AL96" s="144" t="s">
        <v>353</v>
      </c>
      <c r="AM96" s="145" t="s">
        <v>193</v>
      </c>
      <c r="AN96" s="132" t="s">
        <v>182</v>
      </c>
      <c r="AO96" s="145">
        <v>8.5</v>
      </c>
    </row>
    <row r="97" spans="1:41" customFormat="1" ht="14.25" customHeight="1">
      <c r="A97" s="61" t="s">
        <v>354</v>
      </c>
      <c r="B97" s="116" t="s">
        <v>239</v>
      </c>
      <c r="C97" s="117">
        <v>40.5</v>
      </c>
      <c r="D97" s="64"/>
      <c r="E97" s="65"/>
      <c r="F97" s="65"/>
      <c r="G97" s="65"/>
      <c r="H97" s="65"/>
      <c r="I97" s="65"/>
      <c r="J97" s="94"/>
      <c r="K97" s="65"/>
      <c r="L97" s="65"/>
      <c r="M97" s="65"/>
      <c r="N97" s="65"/>
      <c r="O97" s="65"/>
      <c r="P97" s="65"/>
      <c r="Q97" s="94">
        <f>C97</f>
        <v>40.5</v>
      </c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47">
        <f t="shared" si="6"/>
        <v>1</v>
      </c>
      <c r="AJ97" s="60"/>
      <c r="AK97" s="143" t="s">
        <v>189</v>
      </c>
      <c r="AL97" s="144" t="s">
        <v>354</v>
      </c>
      <c r="AM97" s="145" t="s">
        <v>193</v>
      </c>
      <c r="AN97" s="132" t="s">
        <v>182</v>
      </c>
      <c r="AO97" s="145">
        <v>40.5</v>
      </c>
    </row>
    <row r="98" spans="1:41" s="150" customFormat="1" ht="14.25" customHeight="1">
      <c r="A98" s="61" t="s">
        <v>356</v>
      </c>
      <c r="B98" s="116" t="s">
        <v>72</v>
      </c>
      <c r="C98" s="117">
        <v>24</v>
      </c>
      <c r="D98" s="64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94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94">
        <v>1</v>
      </c>
      <c r="AE98" s="65"/>
      <c r="AF98" s="65"/>
      <c r="AG98" s="65"/>
      <c r="AH98" s="65"/>
      <c r="AI98" s="47">
        <f t="shared" si="6"/>
        <v>1</v>
      </c>
      <c r="AJ98" s="60"/>
      <c r="AK98" s="155" t="s">
        <v>189</v>
      </c>
      <c r="AL98" s="156" t="s">
        <v>356</v>
      </c>
      <c r="AM98" s="157" t="s">
        <v>193</v>
      </c>
      <c r="AN98" s="132" t="s">
        <v>188</v>
      </c>
      <c r="AO98" s="157">
        <v>24</v>
      </c>
    </row>
    <row r="99" spans="1:41" s="150" customFormat="1" ht="14.25" customHeight="1">
      <c r="A99" s="61" t="s">
        <v>357</v>
      </c>
      <c r="B99" s="116" t="s">
        <v>355</v>
      </c>
      <c r="C99" s="117">
        <v>20.7</v>
      </c>
      <c r="D99" s="64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9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94">
        <v>1</v>
      </c>
      <c r="AE99" s="65"/>
      <c r="AF99" s="65"/>
      <c r="AG99" s="65"/>
      <c r="AH99" s="65"/>
      <c r="AI99" s="47">
        <f t="shared" si="6"/>
        <v>1</v>
      </c>
      <c r="AJ99" s="60"/>
      <c r="AK99" s="155" t="s">
        <v>189</v>
      </c>
      <c r="AL99" s="156" t="s">
        <v>357</v>
      </c>
      <c r="AM99" s="157" t="s">
        <v>193</v>
      </c>
      <c r="AN99" s="132" t="s">
        <v>188</v>
      </c>
      <c r="AO99" s="157">
        <v>20.7</v>
      </c>
    </row>
    <row r="100" spans="1:41" s="150" customFormat="1" ht="14.25" customHeight="1">
      <c r="A100" s="61" t="s">
        <v>358</v>
      </c>
      <c r="B100" s="116" t="s">
        <v>240</v>
      </c>
      <c r="C100" s="117">
        <v>30.1</v>
      </c>
      <c r="D100" s="64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9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94">
        <v>1</v>
      </c>
      <c r="AE100" s="65"/>
      <c r="AF100" s="65"/>
      <c r="AG100" s="65"/>
      <c r="AH100" s="65"/>
      <c r="AI100" s="47">
        <f t="shared" si="6"/>
        <v>1</v>
      </c>
      <c r="AJ100" s="60"/>
      <c r="AK100" s="155" t="s">
        <v>189</v>
      </c>
      <c r="AL100" s="156" t="s">
        <v>358</v>
      </c>
      <c r="AM100" s="157" t="s">
        <v>193</v>
      </c>
      <c r="AN100" s="132" t="s">
        <v>188</v>
      </c>
      <c r="AO100" s="157">
        <v>30.1</v>
      </c>
    </row>
    <row r="101" spans="1:41" s="150" customFormat="1" ht="14.25" customHeight="1">
      <c r="A101" s="61" t="s">
        <v>359</v>
      </c>
      <c r="B101" s="116" t="s">
        <v>241</v>
      </c>
      <c r="C101" s="117">
        <v>18.899999999999999</v>
      </c>
      <c r="D101" s="64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9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94">
        <v>1</v>
      </c>
      <c r="AE101" s="65"/>
      <c r="AF101" s="65"/>
      <c r="AG101" s="65"/>
      <c r="AH101" s="65"/>
      <c r="AI101" s="47">
        <f t="shared" si="6"/>
        <v>1</v>
      </c>
      <c r="AJ101" s="60"/>
      <c r="AK101" s="155" t="s">
        <v>189</v>
      </c>
      <c r="AL101" s="156" t="s">
        <v>359</v>
      </c>
      <c r="AM101" s="157" t="s">
        <v>193</v>
      </c>
      <c r="AN101" s="132" t="s">
        <v>188</v>
      </c>
      <c r="AO101" s="157">
        <v>18.899999999999999</v>
      </c>
    </row>
    <row r="102" spans="1:41" customFormat="1" ht="14.25" customHeight="1">
      <c r="A102" s="61" t="s">
        <v>360</v>
      </c>
      <c r="B102" s="116" t="s">
        <v>93</v>
      </c>
      <c r="C102" s="117">
        <v>9.8000000000000007</v>
      </c>
      <c r="D102" s="64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9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94">
        <v>1</v>
      </c>
      <c r="AE102" s="94"/>
      <c r="AF102" s="65"/>
      <c r="AG102" s="65"/>
      <c r="AH102" s="65"/>
      <c r="AI102" s="47">
        <f t="shared" si="6"/>
        <v>1</v>
      </c>
      <c r="AJ102" s="60"/>
      <c r="AK102" s="143" t="s">
        <v>189</v>
      </c>
      <c r="AL102" s="144" t="s">
        <v>360</v>
      </c>
      <c r="AM102" s="145" t="s">
        <v>193</v>
      </c>
      <c r="AN102" s="132" t="s">
        <v>188</v>
      </c>
      <c r="AO102" s="145">
        <v>9.8000000000000007</v>
      </c>
    </row>
    <row r="103" spans="1:41" customFormat="1" ht="14.25" customHeight="1">
      <c r="A103" s="61"/>
      <c r="B103" s="116" t="s">
        <v>149</v>
      </c>
      <c r="C103" s="117"/>
      <c r="D103" s="64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94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94"/>
      <c r="AE103" s="65"/>
      <c r="AF103" s="65"/>
      <c r="AG103" s="65"/>
      <c r="AH103" s="65"/>
      <c r="AI103" s="47" t="s">
        <v>26</v>
      </c>
      <c r="AJ103" s="52"/>
      <c r="AK103" s="143" t="s">
        <v>189</v>
      </c>
      <c r="AL103" s="144"/>
      <c r="AM103" s="145" t="s">
        <v>190</v>
      </c>
      <c r="AN103" s="132" t="s">
        <v>25</v>
      </c>
      <c r="AO103" s="145">
        <v>7.7</v>
      </c>
    </row>
    <row r="104" spans="1:41" customFormat="1" ht="14.25" customHeight="1">
      <c r="A104" s="61"/>
      <c r="B104" s="116" t="s">
        <v>150</v>
      </c>
      <c r="C104" s="117"/>
      <c r="D104" s="64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94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94"/>
      <c r="AE104" s="65"/>
      <c r="AF104" s="65"/>
      <c r="AG104" s="65"/>
      <c r="AH104" s="65"/>
      <c r="AI104" s="47" t="s">
        <v>26</v>
      </c>
      <c r="AJ104" s="52"/>
      <c r="AK104" s="143" t="s">
        <v>189</v>
      </c>
      <c r="AL104" s="144"/>
      <c r="AM104" s="145" t="s">
        <v>190</v>
      </c>
      <c r="AN104" s="132" t="s">
        <v>25</v>
      </c>
      <c r="AO104" s="145">
        <v>51.1</v>
      </c>
    </row>
    <row r="105" spans="1:41" customFormat="1" ht="14.25" customHeight="1">
      <c r="A105" s="61"/>
      <c r="B105" s="116" t="s">
        <v>150</v>
      </c>
      <c r="C105" s="117"/>
      <c r="D105" s="64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9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94"/>
      <c r="AE105" s="65"/>
      <c r="AF105" s="65"/>
      <c r="AG105" s="65"/>
      <c r="AH105" s="65"/>
      <c r="AI105" s="47" t="s">
        <v>26</v>
      </c>
      <c r="AJ105" s="52"/>
      <c r="AK105" s="143" t="s">
        <v>189</v>
      </c>
      <c r="AL105" s="144"/>
      <c r="AM105" s="145" t="s">
        <v>190</v>
      </c>
      <c r="AN105" s="132" t="s">
        <v>25</v>
      </c>
      <c r="AO105" s="145">
        <v>59.5</v>
      </c>
    </row>
    <row r="106" spans="1:41" customFormat="1" ht="14.25" customHeight="1">
      <c r="A106" s="61"/>
      <c r="B106" s="116" t="s">
        <v>149</v>
      </c>
      <c r="C106" s="117"/>
      <c r="D106" s="64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94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94"/>
      <c r="AE106" s="65"/>
      <c r="AF106" s="65"/>
      <c r="AG106" s="65"/>
      <c r="AH106" s="65"/>
      <c r="AI106" s="47" t="s">
        <v>26</v>
      </c>
      <c r="AJ106" s="52"/>
      <c r="AK106" s="143" t="s">
        <v>189</v>
      </c>
      <c r="AL106" s="144"/>
      <c r="AM106" s="145" t="s">
        <v>190</v>
      </c>
      <c r="AN106" s="132" t="s">
        <v>25</v>
      </c>
      <c r="AO106" s="145">
        <v>9.1999999999999993</v>
      </c>
    </row>
    <row r="107" spans="1:41" customFormat="1" ht="14.25" customHeight="1">
      <c r="A107" s="61"/>
      <c r="B107" s="116" t="s">
        <v>150</v>
      </c>
      <c r="C107" s="127"/>
      <c r="D107" s="64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94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94"/>
      <c r="AE107" s="65"/>
      <c r="AF107" s="65"/>
      <c r="AG107" s="65"/>
      <c r="AH107" s="65"/>
      <c r="AI107" s="47" t="s">
        <v>26</v>
      </c>
      <c r="AJ107" s="52"/>
      <c r="AK107" s="143" t="s">
        <v>189</v>
      </c>
      <c r="AL107" s="144"/>
      <c r="AM107" s="145" t="s">
        <v>190</v>
      </c>
      <c r="AN107" s="132" t="s">
        <v>25</v>
      </c>
      <c r="AO107" s="145">
        <v>2.9</v>
      </c>
    </row>
    <row r="108" spans="1:41" customFormat="1" ht="14.25" customHeight="1">
      <c r="A108" s="176" t="s">
        <v>194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60"/>
      <c r="AK108" s="133"/>
      <c r="AO108" s="134"/>
    </row>
    <row r="109" spans="1:41" customFormat="1" ht="14.25" customHeight="1">
      <c r="A109" s="176" t="s">
        <v>68</v>
      </c>
      <c r="B109" s="176"/>
      <c r="C109" s="176"/>
      <c r="D109" s="176"/>
      <c r="E109" s="176"/>
      <c r="F109" s="176"/>
      <c r="G109" s="176"/>
      <c r="H109" s="176"/>
      <c r="I109" s="176"/>
      <c r="J109" s="176"/>
      <c r="K109" s="176"/>
      <c r="L109" s="176"/>
      <c r="M109" s="176"/>
      <c r="N109" s="176"/>
      <c r="O109" s="176"/>
      <c r="P109" s="176"/>
      <c r="Q109" s="176"/>
      <c r="R109" s="176"/>
      <c r="S109" s="176"/>
      <c r="T109" s="176"/>
      <c r="U109" s="176"/>
      <c r="V109" s="176"/>
      <c r="W109" s="176"/>
      <c r="X109" s="176"/>
      <c r="Y109" s="176"/>
      <c r="Z109" s="176"/>
      <c r="AA109" s="176"/>
      <c r="AB109" s="176"/>
      <c r="AC109" s="176"/>
      <c r="AD109" s="176"/>
      <c r="AE109" s="176"/>
      <c r="AF109" s="176"/>
      <c r="AG109" s="176"/>
      <c r="AH109" s="176"/>
      <c r="AI109" s="176"/>
      <c r="AJ109" s="60"/>
      <c r="AK109" s="133"/>
      <c r="AO109" s="134"/>
    </row>
    <row r="110" spans="1:41" customFormat="1" ht="14.25" customHeight="1">
      <c r="A110" s="61" t="s">
        <v>361</v>
      </c>
      <c r="B110" s="116" t="s">
        <v>242</v>
      </c>
      <c r="C110" s="117">
        <v>65</v>
      </c>
      <c r="D110" s="64">
        <v>1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47">
        <f t="shared" ref="AI110:AI120" si="7">COUNTA(D110:AG110)</f>
        <v>1</v>
      </c>
      <c r="AJ110" s="60"/>
      <c r="AK110" s="133" t="s">
        <v>192</v>
      </c>
      <c r="AL110" s="135" t="s">
        <v>361</v>
      </c>
      <c r="AM110" s="134" t="s">
        <v>190</v>
      </c>
      <c r="AN110" s="132" t="s">
        <v>84</v>
      </c>
      <c r="AO110" s="134">
        <v>65</v>
      </c>
    </row>
    <row r="111" spans="1:41" customFormat="1" ht="14.25" customHeight="1">
      <c r="A111" s="61" t="s">
        <v>362</v>
      </c>
      <c r="B111" s="116" t="s">
        <v>243</v>
      </c>
      <c r="C111" s="117">
        <v>65</v>
      </c>
      <c r="D111" s="64">
        <v>1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47">
        <f t="shared" si="7"/>
        <v>1</v>
      </c>
      <c r="AJ111" s="60"/>
      <c r="AK111" s="133" t="s">
        <v>192</v>
      </c>
      <c r="AL111" s="135" t="s">
        <v>362</v>
      </c>
      <c r="AM111" s="134" t="s">
        <v>190</v>
      </c>
      <c r="AN111" s="132" t="s">
        <v>84</v>
      </c>
      <c r="AO111" s="134">
        <v>65</v>
      </c>
    </row>
    <row r="112" spans="1:41" customFormat="1" ht="14.25" customHeight="1">
      <c r="A112" s="61" t="s">
        <v>363</v>
      </c>
      <c r="B112" s="116" t="s">
        <v>244</v>
      </c>
      <c r="C112" s="117">
        <v>65</v>
      </c>
      <c r="D112" s="64">
        <v>1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94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47">
        <f t="shared" si="7"/>
        <v>1</v>
      </c>
      <c r="AJ112" s="60"/>
      <c r="AK112" s="133" t="s">
        <v>192</v>
      </c>
      <c r="AL112" s="135" t="s">
        <v>363</v>
      </c>
      <c r="AM112" s="134" t="s">
        <v>190</v>
      </c>
      <c r="AN112" s="132" t="s">
        <v>84</v>
      </c>
      <c r="AO112" s="134">
        <v>65</v>
      </c>
    </row>
    <row r="113" spans="1:41" customFormat="1" ht="14.25" customHeight="1">
      <c r="A113" s="61" t="s">
        <v>364</v>
      </c>
      <c r="B113" s="116" t="s">
        <v>245</v>
      </c>
      <c r="C113" s="117">
        <v>65</v>
      </c>
      <c r="D113" s="64">
        <v>1</v>
      </c>
      <c r="E113" s="65"/>
      <c r="F113" s="65"/>
      <c r="G113" s="65"/>
      <c r="H113" s="65"/>
      <c r="I113" s="94"/>
      <c r="J113" s="94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47">
        <f t="shared" si="7"/>
        <v>1</v>
      </c>
      <c r="AJ113" s="60"/>
      <c r="AK113" s="133" t="s">
        <v>192</v>
      </c>
      <c r="AL113" s="135" t="s">
        <v>364</v>
      </c>
      <c r="AM113" s="134" t="s">
        <v>190</v>
      </c>
      <c r="AN113" s="132" t="s">
        <v>84</v>
      </c>
      <c r="AO113" s="134">
        <v>65</v>
      </c>
    </row>
    <row r="114" spans="1:41" customFormat="1" ht="14.25" customHeight="1">
      <c r="A114" s="61" t="s">
        <v>365</v>
      </c>
      <c r="B114" s="116" t="s">
        <v>246</v>
      </c>
      <c r="C114" s="117">
        <v>65</v>
      </c>
      <c r="D114" s="64">
        <v>1</v>
      </c>
      <c r="E114" s="65"/>
      <c r="F114" s="65"/>
      <c r="G114" s="65"/>
      <c r="H114" s="65"/>
      <c r="I114" s="94"/>
      <c r="J114" s="94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94"/>
      <c r="AG114" s="65"/>
      <c r="AH114" s="65"/>
      <c r="AI114" s="47">
        <f t="shared" si="7"/>
        <v>1</v>
      </c>
      <c r="AJ114" s="60"/>
      <c r="AK114" s="133" t="s">
        <v>192</v>
      </c>
      <c r="AL114" s="135" t="s">
        <v>365</v>
      </c>
      <c r="AM114" s="134" t="s">
        <v>190</v>
      </c>
      <c r="AN114" s="132" t="s">
        <v>84</v>
      </c>
      <c r="AO114" s="134">
        <v>65</v>
      </c>
    </row>
    <row r="115" spans="1:41" customFormat="1" ht="14.25" customHeight="1">
      <c r="A115" s="61" t="s">
        <v>366</v>
      </c>
      <c r="B115" s="116" t="s">
        <v>247</v>
      </c>
      <c r="C115" s="117">
        <v>65</v>
      </c>
      <c r="D115" s="64">
        <v>1</v>
      </c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94"/>
      <c r="AG115" s="65"/>
      <c r="AH115" s="65"/>
      <c r="AI115" s="47">
        <f t="shared" si="7"/>
        <v>1</v>
      </c>
      <c r="AJ115" s="60"/>
      <c r="AK115" s="133" t="s">
        <v>192</v>
      </c>
      <c r="AL115" s="135" t="s">
        <v>366</v>
      </c>
      <c r="AM115" s="134" t="s">
        <v>190</v>
      </c>
      <c r="AN115" s="132" t="s">
        <v>84</v>
      </c>
      <c r="AO115" s="134">
        <v>65</v>
      </c>
    </row>
    <row r="116" spans="1:41" customFormat="1" ht="14.25" customHeight="1">
      <c r="A116" s="61" t="s">
        <v>367</v>
      </c>
      <c r="B116" s="116" t="s">
        <v>248</v>
      </c>
      <c r="C116" s="117">
        <v>60</v>
      </c>
      <c r="D116" s="64"/>
      <c r="E116" s="65">
        <v>1</v>
      </c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47">
        <f t="shared" si="7"/>
        <v>1</v>
      </c>
      <c r="AJ116" s="60"/>
      <c r="AK116" s="133" t="s">
        <v>192</v>
      </c>
      <c r="AL116" s="135" t="s">
        <v>367</v>
      </c>
      <c r="AM116" s="134" t="s">
        <v>190</v>
      </c>
      <c r="AN116" s="132" t="s">
        <v>86</v>
      </c>
      <c r="AO116" s="134">
        <v>60</v>
      </c>
    </row>
    <row r="117" spans="1:41" customFormat="1" ht="14.25" customHeight="1">
      <c r="A117" s="61" t="s">
        <v>368</v>
      </c>
      <c r="B117" s="116" t="s">
        <v>249</v>
      </c>
      <c r="C117" s="117">
        <v>60</v>
      </c>
      <c r="D117" s="64"/>
      <c r="E117" s="65">
        <v>1</v>
      </c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47">
        <f t="shared" si="7"/>
        <v>1</v>
      </c>
      <c r="AJ117" s="60"/>
      <c r="AK117" s="133" t="s">
        <v>192</v>
      </c>
      <c r="AL117" s="135" t="s">
        <v>368</v>
      </c>
      <c r="AM117" s="134" t="s">
        <v>190</v>
      </c>
      <c r="AN117" s="132" t="s">
        <v>86</v>
      </c>
      <c r="AO117" s="134">
        <v>60</v>
      </c>
    </row>
    <row r="118" spans="1:41" customFormat="1" ht="14.25" customHeight="1">
      <c r="A118" s="61" t="s">
        <v>369</v>
      </c>
      <c r="B118" s="116" t="s">
        <v>250</v>
      </c>
      <c r="C118" s="117">
        <v>29.7</v>
      </c>
      <c r="D118" s="64"/>
      <c r="E118" s="65"/>
      <c r="F118" s="65">
        <v>1</v>
      </c>
      <c r="G118" s="65"/>
      <c r="H118" s="65"/>
      <c r="I118" s="94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47">
        <f t="shared" si="7"/>
        <v>1</v>
      </c>
      <c r="AJ118" s="60"/>
      <c r="AK118" s="133" t="s">
        <v>192</v>
      </c>
      <c r="AL118" s="135" t="s">
        <v>369</v>
      </c>
      <c r="AM118" s="134" t="s">
        <v>190</v>
      </c>
      <c r="AN118" s="132" t="s">
        <v>85</v>
      </c>
      <c r="AO118" s="134">
        <v>29.7</v>
      </c>
    </row>
    <row r="119" spans="1:41" customFormat="1" ht="14.25" customHeight="1">
      <c r="A119" s="61" t="s">
        <v>370</v>
      </c>
      <c r="B119" s="116" t="s">
        <v>251</v>
      </c>
      <c r="C119" s="117">
        <v>29.7</v>
      </c>
      <c r="D119" s="64"/>
      <c r="E119" s="65"/>
      <c r="F119" s="65">
        <v>1</v>
      </c>
      <c r="G119" s="65"/>
      <c r="H119" s="65"/>
      <c r="I119" s="94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47">
        <f t="shared" si="7"/>
        <v>1</v>
      </c>
      <c r="AJ119" s="60"/>
      <c r="AK119" s="133" t="s">
        <v>192</v>
      </c>
      <c r="AL119" s="135" t="s">
        <v>370</v>
      </c>
      <c r="AM119" s="134" t="s">
        <v>190</v>
      </c>
      <c r="AN119" s="132" t="s">
        <v>85</v>
      </c>
      <c r="AO119" s="134">
        <v>29.7</v>
      </c>
    </row>
    <row r="120" spans="1:41" customFormat="1" ht="14.25" customHeight="1">
      <c r="A120" s="61"/>
      <c r="B120" s="116" t="s">
        <v>252</v>
      </c>
      <c r="C120" s="117">
        <v>95.9</v>
      </c>
      <c r="D120" s="64"/>
      <c r="E120" s="65"/>
      <c r="F120" s="65"/>
      <c r="G120" s="65">
        <v>1</v>
      </c>
      <c r="H120" s="65"/>
      <c r="I120" s="94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47">
        <f t="shared" si="7"/>
        <v>1</v>
      </c>
      <c r="AJ120" s="60"/>
      <c r="AK120" s="133" t="s">
        <v>192</v>
      </c>
      <c r="AL120" s="135"/>
      <c r="AM120" s="134" t="s">
        <v>190</v>
      </c>
      <c r="AN120" s="132" t="s">
        <v>75</v>
      </c>
      <c r="AO120" s="134">
        <v>95.9</v>
      </c>
    </row>
    <row r="121" spans="1:41" customFormat="1" ht="14.25" customHeight="1">
      <c r="A121" s="61"/>
      <c r="B121" s="116" t="s">
        <v>253</v>
      </c>
      <c r="C121" s="117">
        <v>95.9</v>
      </c>
      <c r="D121" s="64"/>
      <c r="E121" s="65"/>
      <c r="F121" s="65"/>
      <c r="G121" s="65">
        <v>1</v>
      </c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47">
        <f t="shared" ref="AI121:AI128" si="8">COUNTA(D121:AG121)</f>
        <v>1</v>
      </c>
      <c r="AJ121" s="60"/>
      <c r="AK121" s="133" t="s">
        <v>192</v>
      </c>
      <c r="AL121" s="135"/>
      <c r="AM121" s="134" t="s">
        <v>190</v>
      </c>
      <c r="AN121" s="132" t="s">
        <v>75</v>
      </c>
      <c r="AO121" s="134">
        <v>95.9</v>
      </c>
    </row>
    <row r="122" spans="1:41" customFormat="1" ht="14.25" customHeight="1">
      <c r="A122" s="61" t="s">
        <v>371</v>
      </c>
      <c r="B122" s="116" t="s">
        <v>254</v>
      </c>
      <c r="C122" s="117">
        <v>10.5</v>
      </c>
      <c r="D122" s="64"/>
      <c r="E122" s="65"/>
      <c r="F122" s="65"/>
      <c r="G122" s="65"/>
      <c r="H122" s="65">
        <v>1</v>
      </c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47">
        <f t="shared" si="8"/>
        <v>1</v>
      </c>
      <c r="AJ122" s="60"/>
      <c r="AK122" s="133" t="s">
        <v>192</v>
      </c>
      <c r="AL122" s="135" t="s">
        <v>371</v>
      </c>
      <c r="AM122" s="134" t="s">
        <v>190</v>
      </c>
      <c r="AN122" s="132" t="s">
        <v>74</v>
      </c>
      <c r="AO122" s="134">
        <v>10.5</v>
      </c>
    </row>
    <row r="123" spans="1:41" customFormat="1" ht="14.25" customHeight="1">
      <c r="A123" s="61" t="s">
        <v>372</v>
      </c>
      <c r="B123" s="116" t="s">
        <v>255</v>
      </c>
      <c r="C123" s="117">
        <v>10.5</v>
      </c>
      <c r="D123" s="64"/>
      <c r="E123" s="65"/>
      <c r="F123" s="65"/>
      <c r="G123" s="65"/>
      <c r="H123" s="65">
        <v>1</v>
      </c>
      <c r="I123" s="65"/>
      <c r="J123" s="65"/>
      <c r="K123" s="65"/>
      <c r="L123" s="65"/>
      <c r="M123" s="65"/>
      <c r="N123" s="65"/>
      <c r="O123" s="94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47">
        <f t="shared" si="8"/>
        <v>1</v>
      </c>
      <c r="AJ123" s="60"/>
      <c r="AK123" s="133" t="s">
        <v>192</v>
      </c>
      <c r="AL123" s="135" t="s">
        <v>372</v>
      </c>
      <c r="AM123" s="134" t="s">
        <v>190</v>
      </c>
      <c r="AN123" s="132" t="s">
        <v>74</v>
      </c>
      <c r="AO123" s="134">
        <v>10.5</v>
      </c>
    </row>
    <row r="124" spans="1:41" s="86" customFormat="1" ht="14.25" customHeight="1">
      <c r="A124" s="82" t="s">
        <v>373</v>
      </c>
      <c r="B124" s="139" t="s">
        <v>256</v>
      </c>
      <c r="C124" s="140">
        <v>8.1</v>
      </c>
      <c r="D124" s="84"/>
      <c r="E124" s="83"/>
      <c r="F124" s="83"/>
      <c r="G124" s="83"/>
      <c r="H124" s="83"/>
      <c r="I124" s="141"/>
      <c r="J124" s="141"/>
      <c r="K124" s="83"/>
      <c r="L124" s="83"/>
      <c r="M124" s="83"/>
      <c r="N124" s="83"/>
      <c r="O124" s="141">
        <f>C124</f>
        <v>8.1</v>
      </c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5">
        <f t="shared" si="8"/>
        <v>1</v>
      </c>
      <c r="AJ124" s="142"/>
      <c r="AK124" s="143" t="s">
        <v>192</v>
      </c>
      <c r="AL124" s="144" t="s">
        <v>373</v>
      </c>
      <c r="AM124" s="145" t="s">
        <v>190</v>
      </c>
      <c r="AN124" s="132" t="s">
        <v>222</v>
      </c>
      <c r="AO124" s="145">
        <v>8.1</v>
      </c>
    </row>
    <row r="125" spans="1:41" s="158" customFormat="1" ht="14.25" customHeight="1">
      <c r="A125" s="82" t="s">
        <v>374</v>
      </c>
      <c r="B125" s="139" t="s">
        <v>257</v>
      </c>
      <c r="C125" s="140">
        <v>8.1</v>
      </c>
      <c r="D125" s="84"/>
      <c r="E125" s="83"/>
      <c r="F125" s="83"/>
      <c r="G125" s="83"/>
      <c r="H125" s="83"/>
      <c r="I125" s="141"/>
      <c r="J125" s="141"/>
      <c r="K125" s="83"/>
      <c r="L125" s="83"/>
      <c r="M125" s="83"/>
      <c r="N125" s="83"/>
      <c r="O125" s="141">
        <f>C125</f>
        <v>8.1</v>
      </c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141"/>
      <c r="AG125" s="83"/>
      <c r="AH125" s="83"/>
      <c r="AI125" s="85">
        <f t="shared" si="8"/>
        <v>1</v>
      </c>
      <c r="AJ125" s="142"/>
      <c r="AK125" s="155" t="s">
        <v>192</v>
      </c>
      <c r="AL125" s="156" t="s">
        <v>374</v>
      </c>
      <c r="AM125" s="157" t="s">
        <v>190</v>
      </c>
      <c r="AN125" s="132" t="s">
        <v>222</v>
      </c>
      <c r="AO125" s="157">
        <v>8.1</v>
      </c>
    </row>
    <row r="126" spans="1:41" s="150" customFormat="1" ht="14.25" customHeight="1">
      <c r="A126" s="61" t="s">
        <v>375</v>
      </c>
      <c r="B126" s="116" t="s">
        <v>293</v>
      </c>
      <c r="C126" s="117">
        <v>2.9</v>
      </c>
      <c r="D126" s="64"/>
      <c r="E126" s="65"/>
      <c r="F126" s="65"/>
      <c r="G126" s="65"/>
      <c r="H126" s="65"/>
      <c r="I126" s="94">
        <f>C126</f>
        <v>2.9</v>
      </c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94"/>
      <c r="AG126" s="65"/>
      <c r="AH126" s="65"/>
      <c r="AI126" s="47">
        <f t="shared" si="8"/>
        <v>1</v>
      </c>
      <c r="AJ126" s="60"/>
      <c r="AK126" s="155" t="s">
        <v>192</v>
      </c>
      <c r="AL126" s="156" t="s">
        <v>375</v>
      </c>
      <c r="AM126" s="157" t="s">
        <v>190</v>
      </c>
      <c r="AN126" s="132" t="s">
        <v>78</v>
      </c>
      <c r="AO126" s="157">
        <v>2.9</v>
      </c>
    </row>
    <row r="127" spans="1:41" customFormat="1" ht="14.25" customHeight="1">
      <c r="A127" s="61" t="s">
        <v>376</v>
      </c>
      <c r="B127" s="116" t="s">
        <v>258</v>
      </c>
      <c r="C127" s="117">
        <v>4.3</v>
      </c>
      <c r="D127" s="64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94">
        <f>C127</f>
        <v>4.3</v>
      </c>
      <c r="AF127" s="65"/>
      <c r="AG127" s="65"/>
      <c r="AH127" s="65"/>
      <c r="AI127" s="47">
        <f t="shared" si="8"/>
        <v>1</v>
      </c>
      <c r="AJ127" s="60"/>
      <c r="AK127" s="143" t="s">
        <v>192</v>
      </c>
      <c r="AL127" s="144" t="s">
        <v>376</v>
      </c>
      <c r="AM127" s="145" t="s">
        <v>190</v>
      </c>
      <c r="AN127" s="132" t="s">
        <v>260</v>
      </c>
      <c r="AO127" s="145">
        <v>4.3</v>
      </c>
    </row>
    <row r="128" spans="1:41" customFormat="1" ht="14.25" customHeight="1">
      <c r="A128" s="61" t="s">
        <v>377</v>
      </c>
      <c r="B128" s="116" t="s">
        <v>259</v>
      </c>
      <c r="C128" s="117">
        <v>4.3</v>
      </c>
      <c r="D128" s="64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94">
        <f>C128</f>
        <v>4.3</v>
      </c>
      <c r="AF128" s="65"/>
      <c r="AG128" s="65"/>
      <c r="AH128" s="65"/>
      <c r="AI128" s="47">
        <f t="shared" si="8"/>
        <v>1</v>
      </c>
      <c r="AJ128" s="60"/>
      <c r="AK128" s="143" t="s">
        <v>192</v>
      </c>
      <c r="AL128" s="144" t="s">
        <v>377</v>
      </c>
      <c r="AM128" s="145" t="s">
        <v>190</v>
      </c>
      <c r="AN128" s="132" t="s">
        <v>260</v>
      </c>
      <c r="AO128" s="145">
        <v>4.3</v>
      </c>
    </row>
    <row r="129" spans="1:42" customFormat="1" ht="14.25" customHeight="1">
      <c r="A129" s="61"/>
      <c r="B129" s="116" t="s">
        <v>163</v>
      </c>
      <c r="C129" s="117"/>
      <c r="D129" s="64"/>
      <c r="E129" s="65"/>
      <c r="F129" s="65"/>
      <c r="G129" s="65"/>
      <c r="H129" s="65"/>
      <c r="I129" s="94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47" t="s">
        <v>26</v>
      </c>
      <c r="AJ129" s="60"/>
      <c r="AK129" s="143" t="s">
        <v>192</v>
      </c>
      <c r="AL129" s="144"/>
      <c r="AM129" s="145" t="s">
        <v>190</v>
      </c>
      <c r="AN129" s="132" t="s">
        <v>25</v>
      </c>
      <c r="AO129" s="145">
        <v>47.7</v>
      </c>
    </row>
    <row r="130" spans="1:42" customFormat="1" ht="14.25" customHeight="1">
      <c r="A130" s="61"/>
      <c r="B130" s="116" t="s">
        <v>202</v>
      </c>
      <c r="C130" s="117"/>
      <c r="D130" s="64"/>
      <c r="E130" s="65"/>
      <c r="F130" s="65"/>
      <c r="G130" s="65"/>
      <c r="H130" s="65"/>
      <c r="I130" s="94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47" t="s">
        <v>26</v>
      </c>
      <c r="AJ130" s="60"/>
      <c r="AK130" s="143" t="s">
        <v>192</v>
      </c>
      <c r="AL130" s="144"/>
      <c r="AM130" s="145" t="s">
        <v>190</v>
      </c>
      <c r="AN130" s="132" t="s">
        <v>25</v>
      </c>
      <c r="AO130" s="145">
        <v>13.66</v>
      </c>
    </row>
    <row r="131" spans="1:42" customFormat="1" ht="14.25" customHeight="1">
      <c r="A131" s="61"/>
      <c r="B131" s="116" t="s">
        <v>202</v>
      </c>
      <c r="C131" s="127"/>
      <c r="D131" s="64"/>
      <c r="E131" s="65"/>
      <c r="F131" s="65"/>
      <c r="G131" s="65"/>
      <c r="H131" s="65"/>
      <c r="I131" s="94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47" t="s">
        <v>26</v>
      </c>
      <c r="AJ131" s="60"/>
      <c r="AK131" s="143" t="s">
        <v>192</v>
      </c>
      <c r="AL131" s="144"/>
      <c r="AM131" s="145" t="s">
        <v>190</v>
      </c>
      <c r="AN131" s="132" t="s">
        <v>25</v>
      </c>
      <c r="AO131" s="145">
        <v>13.66</v>
      </c>
    </row>
    <row r="132" spans="1:42" customFormat="1" ht="14.25" customHeight="1">
      <c r="A132" s="159" t="s">
        <v>69</v>
      </c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60"/>
      <c r="AK132" s="133"/>
      <c r="AN132" s="50"/>
      <c r="AO132" s="134"/>
    </row>
    <row r="133" spans="1:42" customFormat="1" ht="14.25" customHeight="1">
      <c r="A133" s="61" t="s">
        <v>385</v>
      </c>
      <c r="B133" s="116" t="s">
        <v>261</v>
      </c>
      <c r="C133" s="117">
        <v>65</v>
      </c>
      <c r="D133" s="64">
        <v>1</v>
      </c>
      <c r="E133" s="65"/>
      <c r="F133" s="65"/>
      <c r="G133" s="65"/>
      <c r="H133" s="65"/>
      <c r="I133" s="94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47">
        <f t="shared" ref="AI133" si="9">COUNTA(D133:AG133)</f>
        <v>1</v>
      </c>
      <c r="AJ133" s="60"/>
      <c r="AK133" s="143" t="s">
        <v>192</v>
      </c>
      <c r="AL133" s="144" t="s">
        <v>385</v>
      </c>
      <c r="AM133" s="145" t="s">
        <v>193</v>
      </c>
      <c r="AN133" s="132" t="s">
        <v>84</v>
      </c>
      <c r="AO133" s="145">
        <v>65</v>
      </c>
      <c r="AP133" s="133"/>
    </row>
    <row r="134" spans="1:42" customFormat="1" ht="14.25" customHeight="1">
      <c r="A134" s="61" t="s">
        <v>199</v>
      </c>
      <c r="B134" s="116" t="s">
        <v>262</v>
      </c>
      <c r="C134" s="117">
        <v>65</v>
      </c>
      <c r="D134" s="64">
        <v>1</v>
      </c>
      <c r="E134" s="65"/>
      <c r="F134" s="65"/>
      <c r="G134" s="65"/>
      <c r="H134" s="65"/>
      <c r="I134" s="94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47">
        <f t="shared" ref="AI134:AI179" si="10">COUNTA(D134:AG134)</f>
        <v>1</v>
      </c>
      <c r="AJ134" s="60"/>
      <c r="AK134" s="143" t="s">
        <v>192</v>
      </c>
      <c r="AL134" s="144" t="s">
        <v>199</v>
      </c>
      <c r="AM134" s="145" t="s">
        <v>193</v>
      </c>
      <c r="AN134" s="132" t="s">
        <v>84</v>
      </c>
      <c r="AO134" s="145">
        <v>65</v>
      </c>
      <c r="AP134" s="133"/>
    </row>
    <row r="135" spans="1:42" customFormat="1" ht="14.25" customHeight="1">
      <c r="A135" s="61" t="s">
        <v>386</v>
      </c>
      <c r="B135" s="116" t="s">
        <v>263</v>
      </c>
      <c r="C135" s="117">
        <v>65</v>
      </c>
      <c r="D135" s="64">
        <v>1</v>
      </c>
      <c r="E135" s="65"/>
      <c r="F135" s="65"/>
      <c r="G135" s="65"/>
      <c r="H135" s="65"/>
      <c r="I135" s="94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47">
        <f t="shared" si="10"/>
        <v>1</v>
      </c>
      <c r="AJ135" s="60"/>
      <c r="AK135" s="143" t="s">
        <v>192</v>
      </c>
      <c r="AL135" s="144" t="s">
        <v>386</v>
      </c>
      <c r="AM135" s="145" t="s">
        <v>193</v>
      </c>
      <c r="AN135" s="132" t="s">
        <v>84</v>
      </c>
      <c r="AO135" s="145">
        <v>65</v>
      </c>
      <c r="AP135" s="133"/>
    </row>
    <row r="136" spans="1:42" customFormat="1" ht="14.25" customHeight="1">
      <c r="A136" s="61" t="s">
        <v>387</v>
      </c>
      <c r="B136" s="116" t="s">
        <v>264</v>
      </c>
      <c r="C136" s="117">
        <v>65</v>
      </c>
      <c r="D136" s="64">
        <v>1</v>
      </c>
      <c r="E136" s="65"/>
      <c r="F136" s="65"/>
      <c r="G136" s="65"/>
      <c r="H136" s="65"/>
      <c r="I136" s="94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47">
        <f t="shared" si="10"/>
        <v>1</v>
      </c>
      <c r="AJ136" s="60"/>
      <c r="AK136" s="143" t="s">
        <v>192</v>
      </c>
      <c r="AL136" s="144" t="s">
        <v>387</v>
      </c>
      <c r="AM136" s="145" t="s">
        <v>193</v>
      </c>
      <c r="AN136" s="132" t="s">
        <v>84</v>
      </c>
      <c r="AO136" s="145">
        <v>65</v>
      </c>
      <c r="AP136" s="133"/>
    </row>
    <row r="137" spans="1:42" customFormat="1" ht="14.25" customHeight="1">
      <c r="A137" s="61" t="s">
        <v>388</v>
      </c>
      <c r="B137" s="116" t="s">
        <v>265</v>
      </c>
      <c r="C137" s="117">
        <v>65</v>
      </c>
      <c r="D137" s="64">
        <v>1</v>
      </c>
      <c r="E137" s="65"/>
      <c r="F137" s="65"/>
      <c r="G137" s="65"/>
      <c r="H137" s="65"/>
      <c r="I137" s="94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47">
        <f t="shared" si="10"/>
        <v>1</v>
      </c>
      <c r="AJ137" s="60"/>
      <c r="AK137" s="143" t="s">
        <v>192</v>
      </c>
      <c r="AL137" s="144" t="s">
        <v>388</v>
      </c>
      <c r="AM137" s="145" t="s">
        <v>193</v>
      </c>
      <c r="AN137" s="132" t="s">
        <v>84</v>
      </c>
      <c r="AO137" s="145">
        <v>65</v>
      </c>
      <c r="AP137" s="133"/>
    </row>
    <row r="138" spans="1:42" customFormat="1" ht="14.25" customHeight="1">
      <c r="A138" s="61" t="s">
        <v>389</v>
      </c>
      <c r="B138" s="116" t="s">
        <v>266</v>
      </c>
      <c r="C138" s="117">
        <v>65</v>
      </c>
      <c r="D138" s="64">
        <v>1</v>
      </c>
      <c r="E138" s="65"/>
      <c r="F138" s="65"/>
      <c r="G138" s="65"/>
      <c r="H138" s="65"/>
      <c r="I138" s="94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47">
        <f t="shared" si="10"/>
        <v>1</v>
      </c>
      <c r="AJ138" s="60"/>
      <c r="AK138" s="143" t="s">
        <v>192</v>
      </c>
      <c r="AL138" s="144" t="s">
        <v>389</v>
      </c>
      <c r="AM138" s="145" t="s">
        <v>193</v>
      </c>
      <c r="AN138" s="132" t="s">
        <v>84</v>
      </c>
      <c r="AO138" s="145">
        <v>65</v>
      </c>
      <c r="AP138" s="133"/>
    </row>
    <row r="139" spans="1:42" customFormat="1" ht="14.25" customHeight="1">
      <c r="A139" s="61" t="s">
        <v>390</v>
      </c>
      <c r="B139" s="116" t="s">
        <v>267</v>
      </c>
      <c r="C139" s="117">
        <v>60</v>
      </c>
      <c r="D139" s="64"/>
      <c r="E139" s="65">
        <v>1</v>
      </c>
      <c r="F139" s="65"/>
      <c r="G139" s="65"/>
      <c r="H139" s="65"/>
      <c r="I139" s="94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47">
        <f t="shared" si="10"/>
        <v>1</v>
      </c>
      <c r="AJ139" s="60"/>
      <c r="AK139" s="143" t="s">
        <v>192</v>
      </c>
      <c r="AL139" s="144" t="s">
        <v>390</v>
      </c>
      <c r="AM139" s="145" t="s">
        <v>193</v>
      </c>
      <c r="AN139" s="132" t="s">
        <v>86</v>
      </c>
      <c r="AO139" s="145">
        <v>60</v>
      </c>
      <c r="AP139" s="133"/>
    </row>
    <row r="140" spans="1:42" customFormat="1" ht="14.25" customHeight="1">
      <c r="A140" s="61" t="s">
        <v>391</v>
      </c>
      <c r="B140" s="116" t="s">
        <v>268</v>
      </c>
      <c r="C140" s="117">
        <v>60</v>
      </c>
      <c r="D140" s="64"/>
      <c r="E140" s="65">
        <v>1</v>
      </c>
      <c r="F140" s="65"/>
      <c r="G140" s="65"/>
      <c r="H140" s="65"/>
      <c r="I140" s="94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47">
        <f t="shared" si="10"/>
        <v>1</v>
      </c>
      <c r="AJ140" s="60"/>
      <c r="AK140" s="143" t="s">
        <v>192</v>
      </c>
      <c r="AL140" s="144" t="s">
        <v>391</v>
      </c>
      <c r="AM140" s="145" t="s">
        <v>193</v>
      </c>
      <c r="AN140" s="132" t="s">
        <v>86</v>
      </c>
      <c r="AO140" s="145">
        <v>60</v>
      </c>
      <c r="AP140" s="133"/>
    </row>
    <row r="141" spans="1:42" customFormat="1" ht="14.25" customHeight="1">
      <c r="A141" s="61" t="s">
        <v>392</v>
      </c>
      <c r="B141" s="116" t="s">
        <v>269</v>
      </c>
      <c r="C141" s="117">
        <v>29.7</v>
      </c>
      <c r="D141" s="64"/>
      <c r="E141" s="65"/>
      <c r="F141" s="65">
        <v>1</v>
      </c>
      <c r="G141" s="65"/>
      <c r="H141" s="65"/>
      <c r="I141" s="94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47">
        <f t="shared" si="10"/>
        <v>1</v>
      </c>
      <c r="AJ141" s="60"/>
      <c r="AK141" s="143" t="s">
        <v>192</v>
      </c>
      <c r="AL141" s="144" t="s">
        <v>392</v>
      </c>
      <c r="AM141" s="145" t="s">
        <v>193</v>
      </c>
      <c r="AN141" s="132" t="s">
        <v>85</v>
      </c>
      <c r="AO141" s="145">
        <v>29.7</v>
      </c>
      <c r="AP141" s="133"/>
    </row>
    <row r="142" spans="1:42" customFormat="1" ht="14.25" customHeight="1">
      <c r="A142" s="61" t="s">
        <v>393</v>
      </c>
      <c r="B142" s="116" t="s">
        <v>270</v>
      </c>
      <c r="C142" s="117">
        <v>29.7</v>
      </c>
      <c r="D142" s="64"/>
      <c r="E142" s="65"/>
      <c r="F142" s="65">
        <v>1</v>
      </c>
      <c r="G142" s="65"/>
      <c r="H142" s="65"/>
      <c r="I142" s="94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47">
        <f t="shared" si="10"/>
        <v>1</v>
      </c>
      <c r="AJ142" s="60"/>
      <c r="AK142" s="143" t="s">
        <v>192</v>
      </c>
      <c r="AL142" s="144" t="s">
        <v>393</v>
      </c>
      <c r="AM142" s="145" t="s">
        <v>193</v>
      </c>
      <c r="AN142" s="132" t="s">
        <v>85</v>
      </c>
      <c r="AO142" s="145">
        <v>29.7</v>
      </c>
      <c r="AP142" s="133"/>
    </row>
    <row r="143" spans="1:42" customFormat="1" ht="14.25" customHeight="1">
      <c r="A143" s="61"/>
      <c r="B143" s="116" t="s">
        <v>271</v>
      </c>
      <c r="C143" s="117">
        <v>95.9</v>
      </c>
      <c r="D143" s="64"/>
      <c r="E143" s="65"/>
      <c r="F143" s="65"/>
      <c r="G143" s="65">
        <v>1</v>
      </c>
      <c r="H143" s="65"/>
      <c r="I143" s="94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47">
        <f t="shared" si="10"/>
        <v>1</v>
      </c>
      <c r="AJ143" s="60"/>
      <c r="AK143" s="143" t="s">
        <v>192</v>
      </c>
      <c r="AL143" s="144"/>
      <c r="AM143" s="145" t="s">
        <v>193</v>
      </c>
      <c r="AN143" s="132" t="s">
        <v>75</v>
      </c>
      <c r="AO143" s="145">
        <v>95.9</v>
      </c>
      <c r="AP143" s="133"/>
    </row>
    <row r="144" spans="1:42" customFormat="1" ht="14.25" customHeight="1">
      <c r="A144" s="61"/>
      <c r="B144" s="116" t="s">
        <v>272</v>
      </c>
      <c r="C144" s="117">
        <v>95.9</v>
      </c>
      <c r="D144" s="64"/>
      <c r="E144" s="65"/>
      <c r="F144" s="65"/>
      <c r="G144" s="65">
        <v>1</v>
      </c>
      <c r="H144" s="65"/>
      <c r="I144" s="94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47">
        <f t="shared" si="10"/>
        <v>1</v>
      </c>
      <c r="AJ144" s="60"/>
      <c r="AK144" s="143" t="s">
        <v>192</v>
      </c>
      <c r="AL144" s="144"/>
      <c r="AM144" s="145" t="s">
        <v>193</v>
      </c>
      <c r="AN144" s="132" t="s">
        <v>75</v>
      </c>
      <c r="AO144" s="145">
        <v>95.9</v>
      </c>
      <c r="AP144" s="133"/>
    </row>
    <row r="145" spans="1:42" customFormat="1" ht="14.25" customHeight="1">
      <c r="A145" s="61" t="s">
        <v>383</v>
      </c>
      <c r="B145" s="116" t="s">
        <v>273</v>
      </c>
      <c r="C145" s="117">
        <v>10.5</v>
      </c>
      <c r="D145" s="64"/>
      <c r="E145" s="65"/>
      <c r="F145" s="65"/>
      <c r="G145" s="65"/>
      <c r="H145" s="65">
        <v>1</v>
      </c>
      <c r="I145" s="94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47">
        <f t="shared" si="10"/>
        <v>1</v>
      </c>
      <c r="AJ145" s="60"/>
      <c r="AK145" s="143" t="s">
        <v>192</v>
      </c>
      <c r="AL145" s="144" t="s">
        <v>383</v>
      </c>
      <c r="AM145" s="145" t="s">
        <v>193</v>
      </c>
      <c r="AN145" s="132" t="s">
        <v>74</v>
      </c>
      <c r="AO145" s="145">
        <v>10.5</v>
      </c>
      <c r="AP145" s="133"/>
    </row>
    <row r="146" spans="1:42" customFormat="1" ht="14.25" customHeight="1">
      <c r="A146" s="61" t="s">
        <v>384</v>
      </c>
      <c r="B146" s="116" t="s">
        <v>274</v>
      </c>
      <c r="C146" s="117">
        <v>10.5</v>
      </c>
      <c r="D146" s="64"/>
      <c r="E146" s="65"/>
      <c r="F146" s="65"/>
      <c r="G146" s="65"/>
      <c r="H146" s="65">
        <v>1</v>
      </c>
      <c r="I146" s="94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47">
        <f t="shared" si="10"/>
        <v>1</v>
      </c>
      <c r="AJ146" s="60"/>
      <c r="AK146" s="143" t="s">
        <v>192</v>
      </c>
      <c r="AL146" s="144" t="s">
        <v>384</v>
      </c>
      <c r="AM146" s="145" t="s">
        <v>193</v>
      </c>
      <c r="AN146" s="132" t="s">
        <v>74</v>
      </c>
      <c r="AO146" s="145">
        <v>10.5</v>
      </c>
      <c r="AP146" s="133"/>
    </row>
    <row r="147" spans="1:42" s="158" customFormat="1" ht="14.25" customHeight="1">
      <c r="A147" s="82" t="s">
        <v>381</v>
      </c>
      <c r="B147" s="139" t="s">
        <v>275</v>
      </c>
      <c r="C147" s="140">
        <v>8.1</v>
      </c>
      <c r="D147" s="84"/>
      <c r="E147" s="83"/>
      <c r="F147" s="83"/>
      <c r="G147" s="83"/>
      <c r="H147" s="83"/>
      <c r="I147" s="141"/>
      <c r="J147" s="83"/>
      <c r="K147" s="83"/>
      <c r="L147" s="83"/>
      <c r="M147" s="83"/>
      <c r="N147" s="83"/>
      <c r="O147" s="141">
        <f>C147</f>
        <v>8.1</v>
      </c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5">
        <f t="shared" si="10"/>
        <v>1</v>
      </c>
      <c r="AJ147" s="142"/>
      <c r="AK147" s="155" t="s">
        <v>192</v>
      </c>
      <c r="AL147" s="156" t="s">
        <v>381</v>
      </c>
      <c r="AM147" s="157" t="s">
        <v>193</v>
      </c>
      <c r="AN147" s="132" t="s">
        <v>222</v>
      </c>
      <c r="AO147" s="157">
        <v>8.1</v>
      </c>
      <c r="AP147" s="155"/>
    </row>
    <row r="148" spans="1:42" s="158" customFormat="1" ht="14.25" customHeight="1">
      <c r="A148" s="82" t="s">
        <v>382</v>
      </c>
      <c r="B148" s="139" t="s">
        <v>276</v>
      </c>
      <c r="C148" s="140">
        <v>8.1</v>
      </c>
      <c r="D148" s="84"/>
      <c r="E148" s="83"/>
      <c r="F148" s="83"/>
      <c r="G148" s="83"/>
      <c r="H148" s="83"/>
      <c r="I148" s="141"/>
      <c r="J148" s="83"/>
      <c r="K148" s="83"/>
      <c r="L148" s="83"/>
      <c r="M148" s="83"/>
      <c r="N148" s="83"/>
      <c r="O148" s="141">
        <f>C148</f>
        <v>8.1</v>
      </c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5">
        <f t="shared" ref="AI148:AI151" si="11">COUNTA(D148:AG148)</f>
        <v>1</v>
      </c>
      <c r="AJ148" s="142"/>
      <c r="AK148" s="155" t="s">
        <v>192</v>
      </c>
      <c r="AL148" s="156" t="s">
        <v>382</v>
      </c>
      <c r="AM148" s="157" t="s">
        <v>193</v>
      </c>
      <c r="AN148" s="132" t="s">
        <v>222</v>
      </c>
      <c r="AO148" s="157">
        <v>8.1</v>
      </c>
      <c r="AP148" s="155"/>
    </row>
    <row r="149" spans="1:42" s="150" customFormat="1" ht="14.25" customHeight="1">
      <c r="A149" s="61" t="s">
        <v>380</v>
      </c>
      <c r="B149" s="116" t="s">
        <v>295</v>
      </c>
      <c r="C149" s="117">
        <v>2.9</v>
      </c>
      <c r="D149" s="64"/>
      <c r="E149" s="65"/>
      <c r="F149" s="65"/>
      <c r="G149" s="65"/>
      <c r="H149" s="65"/>
      <c r="I149" s="94">
        <f>C149</f>
        <v>2.9</v>
      </c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47">
        <f t="shared" si="11"/>
        <v>1</v>
      </c>
      <c r="AJ149" s="60"/>
      <c r="AK149" s="155" t="s">
        <v>192</v>
      </c>
      <c r="AL149" s="156" t="s">
        <v>380</v>
      </c>
      <c r="AM149" s="157" t="s">
        <v>193</v>
      </c>
      <c r="AN149" s="132" t="s">
        <v>78</v>
      </c>
      <c r="AO149" s="157">
        <v>2.9</v>
      </c>
      <c r="AP149" s="147"/>
    </row>
    <row r="150" spans="1:42" customFormat="1" ht="14.25" customHeight="1">
      <c r="A150" s="61" t="s">
        <v>378</v>
      </c>
      <c r="B150" s="116" t="s">
        <v>277</v>
      </c>
      <c r="C150" s="117">
        <v>4.3</v>
      </c>
      <c r="D150" s="64"/>
      <c r="E150" s="65"/>
      <c r="F150" s="65"/>
      <c r="G150" s="65"/>
      <c r="H150" s="65"/>
      <c r="I150" s="94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94">
        <f>C150</f>
        <v>4.3</v>
      </c>
      <c r="AF150" s="65"/>
      <c r="AG150" s="65"/>
      <c r="AH150" s="65"/>
      <c r="AI150" s="47">
        <f t="shared" si="11"/>
        <v>1</v>
      </c>
      <c r="AJ150" s="60"/>
      <c r="AK150" s="133" t="s">
        <v>192</v>
      </c>
      <c r="AL150" s="135" t="s">
        <v>378</v>
      </c>
      <c r="AM150" s="134" t="s">
        <v>193</v>
      </c>
      <c r="AN150" s="132" t="s">
        <v>260</v>
      </c>
      <c r="AO150" s="134">
        <v>4.3</v>
      </c>
      <c r="AP150" s="133"/>
    </row>
    <row r="151" spans="1:42" customFormat="1" ht="14.25" customHeight="1">
      <c r="A151" s="61" t="s">
        <v>379</v>
      </c>
      <c r="B151" s="116" t="s">
        <v>278</v>
      </c>
      <c r="C151" s="117">
        <v>4.3</v>
      </c>
      <c r="D151" s="64"/>
      <c r="E151" s="65"/>
      <c r="F151" s="65"/>
      <c r="G151" s="65"/>
      <c r="H151" s="65"/>
      <c r="I151" s="94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94">
        <f>C151</f>
        <v>4.3</v>
      </c>
      <c r="AF151" s="65"/>
      <c r="AG151" s="65"/>
      <c r="AH151" s="65"/>
      <c r="AI151" s="47">
        <f t="shared" si="11"/>
        <v>1</v>
      </c>
      <c r="AJ151" s="60"/>
      <c r="AK151" s="133" t="s">
        <v>192</v>
      </c>
      <c r="AL151" s="135" t="s">
        <v>379</v>
      </c>
      <c r="AM151" s="134" t="s">
        <v>193</v>
      </c>
      <c r="AN151" s="132" t="s">
        <v>260</v>
      </c>
      <c r="AO151" s="134">
        <v>4.3</v>
      </c>
      <c r="AP151" s="133"/>
    </row>
    <row r="152" spans="1:42" customFormat="1" ht="14.25" customHeight="1">
      <c r="A152" s="61"/>
      <c r="B152" s="116" t="s">
        <v>163</v>
      </c>
      <c r="C152" s="117"/>
      <c r="D152" s="64"/>
      <c r="E152" s="65"/>
      <c r="F152" s="65"/>
      <c r="G152" s="65"/>
      <c r="H152" s="65"/>
      <c r="I152" s="94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47" t="s">
        <v>26</v>
      </c>
      <c r="AJ152" s="60"/>
      <c r="AK152" s="133" t="s">
        <v>192</v>
      </c>
      <c r="AL152" s="135"/>
      <c r="AM152" s="134" t="s">
        <v>193</v>
      </c>
      <c r="AN152" s="132" t="s">
        <v>25</v>
      </c>
      <c r="AO152" s="134">
        <v>47.7</v>
      </c>
      <c r="AP152" s="133"/>
    </row>
    <row r="153" spans="1:42" customFormat="1" ht="14.25" customHeight="1">
      <c r="A153" s="61"/>
      <c r="B153" s="116" t="s">
        <v>202</v>
      </c>
      <c r="C153" s="117"/>
      <c r="D153" s="64"/>
      <c r="E153" s="65"/>
      <c r="F153" s="65"/>
      <c r="G153" s="65"/>
      <c r="H153" s="65"/>
      <c r="I153" s="94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47" t="s">
        <v>26</v>
      </c>
      <c r="AJ153" s="60"/>
      <c r="AK153" s="133" t="s">
        <v>192</v>
      </c>
      <c r="AL153" s="135"/>
      <c r="AM153" s="134" t="s">
        <v>193</v>
      </c>
      <c r="AN153" s="132" t="s">
        <v>25</v>
      </c>
      <c r="AO153" s="134">
        <v>13.66</v>
      </c>
      <c r="AP153" s="133"/>
    </row>
    <row r="154" spans="1:42" customFormat="1" ht="14.25" customHeight="1">
      <c r="A154" s="61"/>
      <c r="B154" s="116" t="s">
        <v>202</v>
      </c>
      <c r="C154" s="127"/>
      <c r="D154" s="64"/>
      <c r="E154" s="65"/>
      <c r="F154" s="65"/>
      <c r="G154" s="65"/>
      <c r="H154" s="65"/>
      <c r="I154" s="94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47" t="s">
        <v>26</v>
      </c>
      <c r="AJ154" s="60"/>
      <c r="AK154" s="133" t="s">
        <v>192</v>
      </c>
      <c r="AL154" s="135"/>
      <c r="AM154" s="134" t="s">
        <v>193</v>
      </c>
      <c r="AN154" s="132" t="s">
        <v>25</v>
      </c>
      <c r="AO154" s="134">
        <v>13.66</v>
      </c>
      <c r="AP154" s="133"/>
    </row>
    <row r="155" spans="1:42" customFormat="1" ht="14.25" customHeight="1">
      <c r="A155" s="176" t="s">
        <v>224</v>
      </c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6"/>
      <c r="N155" s="176"/>
      <c r="O155" s="176"/>
      <c r="P155" s="176"/>
      <c r="Q155" s="176"/>
      <c r="R155" s="176"/>
      <c r="S155" s="176"/>
      <c r="T155" s="176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76"/>
      <c r="AE155" s="176"/>
      <c r="AF155" s="176"/>
      <c r="AG155" s="176"/>
      <c r="AH155" s="176"/>
      <c r="AI155" s="176"/>
      <c r="AJ155" s="60"/>
      <c r="AK155" s="133"/>
      <c r="AO155" s="134"/>
    </row>
    <row r="156" spans="1:42" customFormat="1" ht="14.25" customHeight="1">
      <c r="A156" s="176" t="s">
        <v>68</v>
      </c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6"/>
      <c r="U156" s="176"/>
      <c r="V156" s="176"/>
      <c r="W156" s="176"/>
      <c r="X156" s="176"/>
      <c r="Y156" s="176"/>
      <c r="Z156" s="176"/>
      <c r="AA156" s="176"/>
      <c r="AB156" s="176"/>
      <c r="AC156" s="176"/>
      <c r="AD156" s="176"/>
      <c r="AE156" s="176"/>
      <c r="AF156" s="176"/>
      <c r="AG156" s="176"/>
      <c r="AH156" s="176"/>
      <c r="AI156" s="176"/>
      <c r="AJ156" s="60"/>
      <c r="AK156" s="133"/>
      <c r="AO156" s="134"/>
    </row>
    <row r="157" spans="1:42" customFormat="1" ht="14.25" customHeight="1">
      <c r="A157" s="61" t="s">
        <v>394</v>
      </c>
      <c r="B157" s="116" t="s">
        <v>212</v>
      </c>
      <c r="C157" s="117">
        <v>174.9</v>
      </c>
      <c r="D157" s="64"/>
      <c r="E157" s="65"/>
      <c r="F157" s="65"/>
      <c r="G157" s="65"/>
      <c r="H157" s="65"/>
      <c r="I157" s="65"/>
      <c r="J157" s="65"/>
      <c r="K157" s="65"/>
      <c r="L157" s="65"/>
      <c r="M157" s="94">
        <f>C157</f>
        <v>174.9</v>
      </c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47">
        <f>COUNTA(D157:AG157)</f>
        <v>1</v>
      </c>
      <c r="AJ157" s="60"/>
      <c r="AK157" s="143" t="s">
        <v>225</v>
      </c>
      <c r="AL157" s="144" t="s">
        <v>394</v>
      </c>
      <c r="AM157" s="145" t="s">
        <v>190</v>
      </c>
      <c r="AN157" s="132" t="s">
        <v>220</v>
      </c>
      <c r="AO157" s="145">
        <v>174.9</v>
      </c>
    </row>
    <row r="158" spans="1:42" customFormat="1" ht="14.25" customHeight="1">
      <c r="A158" s="61" t="s">
        <v>395</v>
      </c>
      <c r="B158" s="116" t="s">
        <v>92</v>
      </c>
      <c r="C158" s="117">
        <v>95.5</v>
      </c>
      <c r="D158" s="64"/>
      <c r="E158" s="65"/>
      <c r="F158" s="65"/>
      <c r="G158" s="65"/>
      <c r="H158" s="65"/>
      <c r="I158" s="65"/>
      <c r="J158" s="65"/>
      <c r="K158" s="65">
        <v>1</v>
      </c>
      <c r="L158" s="94">
        <f>C158</f>
        <v>95.5</v>
      </c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47">
        <f>COUNTA(D158:AG158)</f>
        <v>2</v>
      </c>
      <c r="AJ158" s="60"/>
      <c r="AK158" s="143" t="s">
        <v>225</v>
      </c>
      <c r="AL158" s="144" t="s">
        <v>395</v>
      </c>
      <c r="AM158" s="145" t="s">
        <v>190</v>
      </c>
      <c r="AN158" s="132" t="s">
        <v>221</v>
      </c>
      <c r="AO158" s="145">
        <v>95.5</v>
      </c>
    </row>
    <row r="159" spans="1:42" s="150" customFormat="1" ht="14.25" customHeight="1">
      <c r="A159" s="61" t="s">
        <v>396</v>
      </c>
      <c r="B159" s="116" t="s">
        <v>213</v>
      </c>
      <c r="C159" s="117">
        <v>20.6</v>
      </c>
      <c r="D159" s="64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94">
        <f>C159</f>
        <v>20.6</v>
      </c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47">
        <f>COUNTA(D159:AG159)</f>
        <v>1</v>
      </c>
      <c r="AJ159" s="60"/>
      <c r="AK159" s="155" t="s">
        <v>225</v>
      </c>
      <c r="AL159" s="156" t="s">
        <v>396</v>
      </c>
      <c r="AM159" s="157" t="s">
        <v>190</v>
      </c>
      <c r="AN159" s="132" t="s">
        <v>222</v>
      </c>
      <c r="AO159" s="157">
        <v>20.6</v>
      </c>
    </row>
    <row r="160" spans="1:42" customFormat="1" ht="14.25" customHeight="1">
      <c r="A160" s="61" t="s">
        <v>397</v>
      </c>
      <c r="B160" s="116" t="s">
        <v>214</v>
      </c>
      <c r="C160" s="117">
        <v>76.3</v>
      </c>
      <c r="D160" s="64"/>
      <c r="E160" s="65"/>
      <c r="F160" s="65"/>
      <c r="G160" s="65"/>
      <c r="H160" s="65"/>
      <c r="I160" s="94"/>
      <c r="J160" s="94"/>
      <c r="K160" s="65"/>
      <c r="L160" s="65"/>
      <c r="M160" s="65"/>
      <c r="N160" s="94">
        <f>C160</f>
        <v>76.3</v>
      </c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47">
        <f>COUNTA(D160:AG160)</f>
        <v>1</v>
      </c>
      <c r="AJ160" s="52"/>
      <c r="AK160" s="143" t="s">
        <v>225</v>
      </c>
      <c r="AL160" s="144" t="s">
        <v>397</v>
      </c>
      <c r="AM160" s="145" t="s">
        <v>190</v>
      </c>
      <c r="AN160" s="132" t="s">
        <v>223</v>
      </c>
      <c r="AO160" s="145">
        <v>76.3</v>
      </c>
      <c r="AP160" s="43"/>
    </row>
    <row r="161" spans="1:42" s="158" customFormat="1" ht="14.25" customHeight="1">
      <c r="A161" s="82" t="s">
        <v>398</v>
      </c>
      <c r="B161" s="139" t="s">
        <v>215</v>
      </c>
      <c r="C161" s="140">
        <v>10.7</v>
      </c>
      <c r="D161" s="84"/>
      <c r="E161" s="83"/>
      <c r="F161" s="83"/>
      <c r="G161" s="83"/>
      <c r="H161" s="83"/>
      <c r="I161" s="141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141"/>
      <c r="AF161" s="141">
        <f>C161</f>
        <v>10.7</v>
      </c>
      <c r="AG161" s="83"/>
      <c r="AH161" s="83"/>
      <c r="AI161" s="85" t="s">
        <v>31</v>
      </c>
      <c r="AJ161" s="142"/>
      <c r="AK161" s="155" t="s">
        <v>225</v>
      </c>
      <c r="AL161" s="156" t="s">
        <v>398</v>
      </c>
      <c r="AM161" s="157" t="s">
        <v>190</v>
      </c>
      <c r="AN161" s="132" t="s">
        <v>76</v>
      </c>
      <c r="AO161" s="157">
        <v>10.7</v>
      </c>
      <c r="AP161" s="155"/>
    </row>
    <row r="162" spans="1:42" s="150" customFormat="1" ht="14.25" customHeight="1">
      <c r="A162" s="61" t="s">
        <v>401</v>
      </c>
      <c r="B162" s="116" t="s">
        <v>399</v>
      </c>
      <c r="C162" s="117">
        <v>16.899999999999999</v>
      </c>
      <c r="D162" s="64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94">
        <f>C162</f>
        <v>16.899999999999999</v>
      </c>
      <c r="AG162" s="65"/>
      <c r="AH162" s="65"/>
      <c r="AI162" s="47" t="s">
        <v>31</v>
      </c>
      <c r="AJ162" s="52"/>
      <c r="AK162" s="155" t="s">
        <v>225</v>
      </c>
      <c r="AL162" s="156" t="s">
        <v>401</v>
      </c>
      <c r="AM162" s="157" t="s">
        <v>190</v>
      </c>
      <c r="AN162" s="132" t="s">
        <v>76</v>
      </c>
      <c r="AO162" s="157">
        <v>16.899999999999999</v>
      </c>
      <c r="AP162" s="153"/>
    </row>
    <row r="163" spans="1:42" s="150" customFormat="1" ht="14.25" customHeight="1">
      <c r="A163" s="61" t="s">
        <v>402</v>
      </c>
      <c r="B163" s="116" t="s">
        <v>400</v>
      </c>
      <c r="C163" s="117">
        <v>16.899999999999999</v>
      </c>
      <c r="D163" s="64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94">
        <f>C163</f>
        <v>16.899999999999999</v>
      </c>
      <c r="AG163" s="65"/>
      <c r="AH163" s="65"/>
      <c r="AI163" s="47" t="s">
        <v>31</v>
      </c>
      <c r="AJ163" s="52"/>
      <c r="AK163" s="155" t="s">
        <v>225</v>
      </c>
      <c r="AL163" s="156" t="s">
        <v>402</v>
      </c>
      <c r="AM163" s="157" t="s">
        <v>190</v>
      </c>
      <c r="AN163" s="132" t="s">
        <v>76</v>
      </c>
      <c r="AO163" s="157">
        <v>16.899999999999999</v>
      </c>
      <c r="AP163" s="153"/>
    </row>
    <row r="164" spans="1:42" s="86" customFormat="1" ht="14.25" customHeight="1">
      <c r="A164" s="82" t="s">
        <v>403</v>
      </c>
      <c r="B164" s="139" t="s">
        <v>216</v>
      </c>
      <c r="C164" s="140">
        <v>18.600000000000001</v>
      </c>
      <c r="D164" s="84"/>
      <c r="E164" s="83"/>
      <c r="F164" s="83"/>
      <c r="G164" s="83"/>
      <c r="H164" s="83"/>
      <c r="I164" s="141"/>
      <c r="J164" s="141">
        <f>C164</f>
        <v>18.600000000000001</v>
      </c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5">
        <f>COUNTA(D164:AG164)</f>
        <v>1</v>
      </c>
      <c r="AJ164" s="142"/>
      <c r="AK164" s="143" t="s">
        <v>403</v>
      </c>
      <c r="AL164" s="144" t="s">
        <v>218</v>
      </c>
      <c r="AM164" s="145" t="s">
        <v>190</v>
      </c>
      <c r="AN164" s="132" t="s">
        <v>181</v>
      </c>
      <c r="AO164" s="145">
        <v>18.600000000000001</v>
      </c>
      <c r="AP164" s="143"/>
    </row>
    <row r="165" spans="1:42" s="158" customFormat="1" ht="14.25" customHeight="1">
      <c r="A165" s="82" t="s">
        <v>404</v>
      </c>
      <c r="B165" s="139" t="s">
        <v>217</v>
      </c>
      <c r="C165" s="140">
        <v>28</v>
      </c>
      <c r="D165" s="84"/>
      <c r="E165" s="83"/>
      <c r="F165" s="83"/>
      <c r="G165" s="83"/>
      <c r="H165" s="83"/>
      <c r="I165" s="141"/>
      <c r="J165" s="141">
        <f>C165</f>
        <v>28</v>
      </c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5">
        <f>COUNTA(D165:AG165)</f>
        <v>1</v>
      </c>
      <c r="AJ165" s="142"/>
      <c r="AK165" s="155" t="s">
        <v>404</v>
      </c>
      <c r="AL165" s="156" t="s">
        <v>219</v>
      </c>
      <c r="AM165" s="157" t="s">
        <v>190</v>
      </c>
      <c r="AN165" s="132" t="s">
        <v>181</v>
      </c>
      <c r="AO165" s="157">
        <v>28</v>
      </c>
      <c r="AP165" s="155"/>
    </row>
    <row r="166" spans="1:42" customFormat="1" ht="14.25" customHeight="1">
      <c r="A166" s="61" t="s">
        <v>405</v>
      </c>
      <c r="B166" s="116" t="s">
        <v>94</v>
      </c>
      <c r="C166" s="117"/>
      <c r="D166" s="64"/>
      <c r="E166" s="65"/>
      <c r="F166" s="65"/>
      <c r="G166" s="65"/>
      <c r="H166" s="65"/>
      <c r="I166" s="94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47" t="s">
        <v>28</v>
      </c>
      <c r="AJ166" s="60"/>
      <c r="AK166" s="143" t="s">
        <v>405</v>
      </c>
      <c r="AL166" s="144" t="s">
        <v>279</v>
      </c>
      <c r="AM166" s="145" t="s">
        <v>190</v>
      </c>
      <c r="AN166" s="132" t="s">
        <v>27</v>
      </c>
      <c r="AO166" s="145">
        <v>10</v>
      </c>
    </row>
    <row r="167" spans="1:42" customFormat="1" ht="14.25" customHeight="1">
      <c r="A167" s="61"/>
      <c r="B167" s="116" t="s">
        <v>163</v>
      </c>
      <c r="C167" s="117"/>
      <c r="D167" s="64"/>
      <c r="E167" s="65"/>
      <c r="F167" s="65"/>
      <c r="G167" s="65"/>
      <c r="H167" s="65"/>
      <c r="I167" s="94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47" t="s">
        <v>26</v>
      </c>
      <c r="AJ167" s="60"/>
      <c r="AK167" s="143" t="s">
        <v>225</v>
      </c>
      <c r="AL167" s="86"/>
      <c r="AM167" s="145" t="s">
        <v>190</v>
      </c>
      <c r="AN167" s="132" t="s">
        <v>25</v>
      </c>
      <c r="AO167" s="145">
        <v>62.45</v>
      </c>
    </row>
    <row r="168" spans="1:42" customFormat="1" ht="14.25" customHeight="1">
      <c r="A168" s="61"/>
      <c r="B168" s="116" t="s">
        <v>150</v>
      </c>
      <c r="C168" s="117"/>
      <c r="D168" s="64"/>
      <c r="E168" s="65"/>
      <c r="F168" s="65"/>
      <c r="G168" s="65"/>
      <c r="H168" s="65"/>
      <c r="I168" s="94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47" t="s">
        <v>26</v>
      </c>
      <c r="AJ168" s="60"/>
      <c r="AK168" s="143" t="s">
        <v>225</v>
      </c>
      <c r="AL168" s="86"/>
      <c r="AM168" s="145" t="s">
        <v>190</v>
      </c>
      <c r="AN168" s="132" t="s">
        <v>25</v>
      </c>
      <c r="AO168" s="145">
        <v>38.6</v>
      </c>
    </row>
    <row r="169" spans="1:42" customFormat="1" ht="14.25" customHeight="1">
      <c r="A169" s="61"/>
      <c r="B169" s="116" t="s">
        <v>202</v>
      </c>
      <c r="C169" s="127"/>
      <c r="D169" s="64"/>
      <c r="E169" s="65"/>
      <c r="F169" s="65"/>
      <c r="G169" s="65"/>
      <c r="H169" s="65"/>
      <c r="I169" s="94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47" t="s">
        <v>26</v>
      </c>
      <c r="AJ169" s="60"/>
      <c r="AK169" s="143" t="s">
        <v>225</v>
      </c>
      <c r="AL169" s="86"/>
      <c r="AM169" s="145" t="s">
        <v>190</v>
      </c>
      <c r="AN169" s="132" t="s">
        <v>25</v>
      </c>
      <c r="AO169" s="145">
        <v>12.5</v>
      </c>
    </row>
    <row r="170" spans="1:42" customFormat="1" ht="14.25" customHeight="1">
      <c r="A170" s="176" t="s">
        <v>69</v>
      </c>
      <c r="B170" s="176"/>
      <c r="C170" s="176"/>
      <c r="D170" s="176"/>
      <c r="E170" s="176"/>
      <c r="F170" s="176"/>
      <c r="G170" s="176"/>
      <c r="H170" s="176"/>
      <c r="I170" s="176"/>
      <c r="J170" s="176"/>
      <c r="K170" s="176"/>
      <c r="L170" s="176"/>
      <c r="M170" s="176"/>
      <c r="N170" s="176"/>
      <c r="O170" s="176"/>
      <c r="P170" s="176"/>
      <c r="Q170" s="176"/>
      <c r="R170" s="176"/>
      <c r="S170" s="176"/>
      <c r="T170" s="176"/>
      <c r="U170" s="176"/>
      <c r="V170" s="176"/>
      <c r="W170" s="176"/>
      <c r="X170" s="176"/>
      <c r="Y170" s="176"/>
      <c r="Z170" s="176"/>
      <c r="AA170" s="176"/>
      <c r="AB170" s="176"/>
      <c r="AC170" s="176"/>
      <c r="AD170" s="176"/>
      <c r="AE170" s="176"/>
      <c r="AF170" s="176"/>
      <c r="AG170" s="176"/>
      <c r="AH170" s="176"/>
      <c r="AI170" s="176"/>
      <c r="AJ170" s="60"/>
      <c r="AK170" s="143"/>
      <c r="AL170" s="86"/>
      <c r="AM170" s="86"/>
      <c r="AN170" s="86"/>
      <c r="AO170" s="145"/>
    </row>
    <row r="171" spans="1:42" customFormat="1" ht="14.25" customHeight="1">
      <c r="A171" s="61" t="s">
        <v>406</v>
      </c>
      <c r="B171" s="116" t="s">
        <v>94</v>
      </c>
      <c r="C171" s="117"/>
      <c r="D171" s="64"/>
      <c r="E171" s="65"/>
      <c r="F171" s="65"/>
      <c r="G171" s="65"/>
      <c r="H171" s="65"/>
      <c r="I171" s="94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47" t="s">
        <v>28</v>
      </c>
      <c r="AJ171" s="60"/>
      <c r="AK171" s="143" t="s">
        <v>225</v>
      </c>
      <c r="AL171" s="144" t="s">
        <v>406</v>
      </c>
      <c r="AM171" s="145" t="s">
        <v>193</v>
      </c>
      <c r="AN171" s="132" t="s">
        <v>27</v>
      </c>
      <c r="AO171" s="145">
        <v>61.3</v>
      </c>
    </row>
    <row r="172" spans="1:42" s="158" customFormat="1" ht="14.25" customHeight="1">
      <c r="A172" s="82" t="s">
        <v>418</v>
      </c>
      <c r="B172" s="139" t="s">
        <v>95</v>
      </c>
      <c r="C172" s="140">
        <v>77.400000000000006</v>
      </c>
      <c r="D172" s="84"/>
      <c r="E172" s="83"/>
      <c r="F172" s="83"/>
      <c r="G172" s="83"/>
      <c r="H172" s="83"/>
      <c r="I172" s="141"/>
      <c r="J172" s="83"/>
      <c r="K172" s="83"/>
      <c r="L172" s="83"/>
      <c r="M172" s="83"/>
      <c r="N172" s="83"/>
      <c r="O172" s="83"/>
      <c r="P172" s="83"/>
      <c r="Q172" s="83"/>
      <c r="R172" s="83">
        <v>1</v>
      </c>
      <c r="S172" s="141">
        <f>C172</f>
        <v>77.400000000000006</v>
      </c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5">
        <f t="shared" si="10"/>
        <v>2</v>
      </c>
      <c r="AJ172" s="142"/>
      <c r="AK172" s="155" t="s">
        <v>225</v>
      </c>
      <c r="AL172" s="144" t="s">
        <v>418</v>
      </c>
      <c r="AM172" s="157" t="s">
        <v>193</v>
      </c>
      <c r="AN172" s="132" t="s">
        <v>289</v>
      </c>
      <c r="AO172" s="157">
        <v>77.400000000000006</v>
      </c>
    </row>
    <row r="173" spans="1:42" s="158" customFormat="1" ht="14.25" customHeight="1">
      <c r="A173" s="82" t="s">
        <v>414</v>
      </c>
      <c r="B173" s="139" t="s">
        <v>413</v>
      </c>
      <c r="C173" s="140">
        <v>44.1</v>
      </c>
      <c r="D173" s="84"/>
      <c r="E173" s="83"/>
      <c r="F173" s="83"/>
      <c r="G173" s="83"/>
      <c r="H173" s="83"/>
      <c r="I173" s="141"/>
      <c r="J173" s="141">
        <f>C173</f>
        <v>44.1</v>
      </c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5">
        <f t="shared" si="10"/>
        <v>1</v>
      </c>
      <c r="AJ173" s="142"/>
      <c r="AK173" s="155" t="s">
        <v>225</v>
      </c>
      <c r="AL173" s="144" t="s">
        <v>414</v>
      </c>
      <c r="AM173" s="157" t="s">
        <v>193</v>
      </c>
      <c r="AN173" s="132" t="s">
        <v>181</v>
      </c>
      <c r="AO173" s="157">
        <v>44.1</v>
      </c>
    </row>
    <row r="174" spans="1:42" s="158" customFormat="1" ht="14.25" customHeight="1">
      <c r="A174" s="82" t="s">
        <v>410</v>
      </c>
      <c r="B174" s="139" t="s">
        <v>408</v>
      </c>
      <c r="C174" s="140">
        <v>65.5</v>
      </c>
      <c r="D174" s="84"/>
      <c r="E174" s="83"/>
      <c r="F174" s="83"/>
      <c r="G174" s="83"/>
      <c r="H174" s="83"/>
      <c r="I174" s="141"/>
      <c r="J174" s="83"/>
      <c r="K174" s="83"/>
      <c r="L174" s="83"/>
      <c r="M174" s="83"/>
      <c r="N174" s="83"/>
      <c r="O174" s="83"/>
      <c r="P174" s="83">
        <v>1</v>
      </c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5">
        <f t="shared" si="10"/>
        <v>1</v>
      </c>
      <c r="AJ174" s="142"/>
      <c r="AK174" s="155" t="s">
        <v>225</v>
      </c>
      <c r="AL174" s="144" t="s">
        <v>410</v>
      </c>
      <c r="AM174" s="157" t="s">
        <v>193</v>
      </c>
      <c r="AN174" s="132" t="s">
        <v>183</v>
      </c>
      <c r="AO174" s="157">
        <v>65.5</v>
      </c>
    </row>
    <row r="175" spans="1:42" s="158" customFormat="1" ht="14.25" customHeight="1">
      <c r="A175" s="82" t="s">
        <v>411</v>
      </c>
      <c r="B175" s="139" t="s">
        <v>409</v>
      </c>
      <c r="C175" s="140">
        <v>65.5</v>
      </c>
      <c r="D175" s="84"/>
      <c r="E175" s="83"/>
      <c r="F175" s="83"/>
      <c r="G175" s="83"/>
      <c r="H175" s="83"/>
      <c r="I175" s="141"/>
      <c r="J175" s="83"/>
      <c r="K175" s="83"/>
      <c r="L175" s="83"/>
      <c r="M175" s="83"/>
      <c r="N175" s="83"/>
      <c r="O175" s="83"/>
      <c r="P175" s="83">
        <v>1</v>
      </c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5">
        <f t="shared" si="10"/>
        <v>1</v>
      </c>
      <c r="AJ175" s="142"/>
      <c r="AK175" s="155" t="s">
        <v>225</v>
      </c>
      <c r="AL175" s="144" t="s">
        <v>411</v>
      </c>
      <c r="AM175" s="157" t="s">
        <v>193</v>
      </c>
      <c r="AN175" s="132" t="s">
        <v>183</v>
      </c>
      <c r="AO175" s="157">
        <v>65.5</v>
      </c>
    </row>
    <row r="176" spans="1:42" s="158" customFormat="1" ht="16.5" customHeight="1">
      <c r="A176" s="82" t="s">
        <v>416</v>
      </c>
      <c r="B176" s="139" t="s">
        <v>415</v>
      </c>
      <c r="C176" s="140">
        <v>19.100000000000001</v>
      </c>
      <c r="D176" s="84"/>
      <c r="E176" s="83"/>
      <c r="F176" s="83"/>
      <c r="G176" s="83"/>
      <c r="H176" s="83"/>
      <c r="I176" s="141"/>
      <c r="J176" s="141">
        <f>C176</f>
        <v>19.100000000000001</v>
      </c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5">
        <f t="shared" si="10"/>
        <v>1</v>
      </c>
      <c r="AJ176" s="142"/>
      <c r="AK176" s="155" t="s">
        <v>225</v>
      </c>
      <c r="AL176" s="144" t="s">
        <v>416</v>
      </c>
      <c r="AM176" s="157" t="s">
        <v>193</v>
      </c>
      <c r="AN176" s="132" t="s">
        <v>181</v>
      </c>
      <c r="AO176" s="157">
        <v>19.100000000000001</v>
      </c>
    </row>
    <row r="177" spans="1:44" s="158" customFormat="1" ht="14.25" customHeight="1">
      <c r="A177" s="82" t="s">
        <v>412</v>
      </c>
      <c r="B177" s="139" t="s">
        <v>288</v>
      </c>
      <c r="C177" s="140">
        <v>28.9</v>
      </c>
      <c r="D177" s="84"/>
      <c r="E177" s="83"/>
      <c r="F177" s="83"/>
      <c r="G177" s="83"/>
      <c r="H177" s="83"/>
      <c r="I177" s="141"/>
      <c r="J177" s="83"/>
      <c r="K177" s="83"/>
      <c r="L177" s="83"/>
      <c r="M177" s="83"/>
      <c r="N177" s="83"/>
      <c r="O177" s="141">
        <f>C177</f>
        <v>28.9</v>
      </c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141"/>
      <c r="AE177" s="83"/>
      <c r="AF177" s="83"/>
      <c r="AG177" s="83"/>
      <c r="AH177" s="83"/>
      <c r="AI177" s="85">
        <f t="shared" si="10"/>
        <v>1</v>
      </c>
      <c r="AJ177" s="142"/>
      <c r="AK177" s="155" t="s">
        <v>225</v>
      </c>
      <c r="AL177" s="144" t="s">
        <v>412</v>
      </c>
      <c r="AM177" s="157" t="s">
        <v>193</v>
      </c>
      <c r="AN177" s="132" t="s">
        <v>222</v>
      </c>
      <c r="AO177" s="157">
        <v>28.9</v>
      </c>
    </row>
    <row r="178" spans="1:44" s="158" customFormat="1" ht="14.25" customHeight="1">
      <c r="A178" s="82" t="s">
        <v>407</v>
      </c>
      <c r="B178" s="139" t="s">
        <v>133</v>
      </c>
      <c r="C178" s="140">
        <v>12.5</v>
      </c>
      <c r="D178" s="84"/>
      <c r="E178" s="83"/>
      <c r="F178" s="83"/>
      <c r="G178" s="83"/>
      <c r="H178" s="83"/>
      <c r="I178" s="141"/>
      <c r="J178" s="141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141">
        <f>C178</f>
        <v>12.5</v>
      </c>
      <c r="AF178" s="83"/>
      <c r="AG178" s="83"/>
      <c r="AH178" s="83"/>
      <c r="AI178" s="85">
        <f t="shared" si="10"/>
        <v>1</v>
      </c>
      <c r="AJ178" s="142"/>
      <c r="AK178" s="155" t="s">
        <v>225</v>
      </c>
      <c r="AL178" s="144" t="s">
        <v>407</v>
      </c>
      <c r="AM178" s="157" t="s">
        <v>193</v>
      </c>
      <c r="AN178" s="132" t="s">
        <v>185</v>
      </c>
      <c r="AO178" s="157">
        <v>12.5</v>
      </c>
    </row>
    <row r="179" spans="1:44" s="158" customFormat="1" ht="14.25" customHeight="1">
      <c r="A179" s="82" t="s">
        <v>417</v>
      </c>
      <c r="B179" s="139" t="s">
        <v>294</v>
      </c>
      <c r="C179" s="140">
        <v>4.5999999999999996</v>
      </c>
      <c r="D179" s="84"/>
      <c r="E179" s="83"/>
      <c r="F179" s="83"/>
      <c r="G179" s="83"/>
      <c r="H179" s="83"/>
      <c r="I179" s="141">
        <f>C179</f>
        <v>4.5999999999999996</v>
      </c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5">
        <f t="shared" si="10"/>
        <v>1</v>
      </c>
      <c r="AJ179" s="142"/>
      <c r="AK179" s="155" t="s">
        <v>225</v>
      </c>
      <c r="AL179" s="144" t="s">
        <v>417</v>
      </c>
      <c r="AM179" s="157" t="s">
        <v>193</v>
      </c>
      <c r="AN179" s="132" t="s">
        <v>78</v>
      </c>
      <c r="AO179" s="157">
        <v>4.5999999999999996</v>
      </c>
    </row>
    <row r="180" spans="1:44" s="158" customFormat="1" ht="14.25" customHeight="1">
      <c r="A180" s="82" t="s">
        <v>419</v>
      </c>
      <c r="B180" s="139" t="s">
        <v>207</v>
      </c>
      <c r="C180" s="140">
        <v>5</v>
      </c>
      <c r="D180" s="84"/>
      <c r="E180" s="83"/>
      <c r="F180" s="83"/>
      <c r="G180" s="83"/>
      <c r="H180" s="83"/>
      <c r="I180" s="141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141">
        <f>C180</f>
        <v>5</v>
      </c>
      <c r="AG180" s="83"/>
      <c r="AH180" s="83"/>
      <c r="AI180" s="85" t="s">
        <v>31</v>
      </c>
      <c r="AJ180" s="142"/>
      <c r="AK180" s="155" t="s">
        <v>225</v>
      </c>
      <c r="AL180" s="144" t="s">
        <v>419</v>
      </c>
      <c r="AM180" s="157" t="s">
        <v>193</v>
      </c>
      <c r="AN180" s="132" t="s">
        <v>76</v>
      </c>
      <c r="AO180" s="157">
        <v>5</v>
      </c>
    </row>
    <row r="181" spans="1:44" customFormat="1" ht="14.25" customHeight="1">
      <c r="A181" s="61"/>
      <c r="B181" s="116" t="s">
        <v>297</v>
      </c>
      <c r="C181" s="117"/>
      <c r="D181" s="64"/>
      <c r="E181" s="65"/>
      <c r="F181" s="65"/>
      <c r="G181" s="65"/>
      <c r="H181" s="65"/>
      <c r="I181" s="94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47" t="s">
        <v>26</v>
      </c>
      <c r="AJ181" s="60"/>
      <c r="AK181" s="143" t="s">
        <v>225</v>
      </c>
      <c r="AL181" s="144"/>
      <c r="AM181" s="145" t="s">
        <v>193</v>
      </c>
      <c r="AN181" s="132" t="s">
        <v>25</v>
      </c>
      <c r="AO181" s="145">
        <v>62.45</v>
      </c>
    </row>
    <row r="182" spans="1:44" customFormat="1" ht="14.25" customHeight="1">
      <c r="A182" s="61"/>
      <c r="B182" s="116" t="s">
        <v>297</v>
      </c>
      <c r="C182" s="117"/>
      <c r="D182" s="64"/>
      <c r="E182" s="65"/>
      <c r="F182" s="65"/>
      <c r="G182" s="65"/>
      <c r="H182" s="65"/>
      <c r="I182" s="94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47" t="s">
        <v>26</v>
      </c>
      <c r="AJ182" s="60"/>
      <c r="AK182" s="143" t="s">
        <v>225</v>
      </c>
      <c r="AL182" s="144"/>
      <c r="AM182" s="145" t="s">
        <v>193</v>
      </c>
      <c r="AN182" s="132" t="s">
        <v>25</v>
      </c>
      <c r="AO182" s="145">
        <v>117.7</v>
      </c>
    </row>
    <row r="183" spans="1:44" s="89" customFormat="1" ht="15">
      <c r="A183" s="176" t="s">
        <v>101</v>
      </c>
      <c r="B183" s="176"/>
      <c r="C183" s="176"/>
      <c r="D183" s="176"/>
      <c r="E183" s="176"/>
      <c r="F183" s="176"/>
      <c r="G183" s="176"/>
      <c r="H183" s="176"/>
      <c r="I183" s="176"/>
      <c r="J183" s="176"/>
      <c r="K183" s="176"/>
      <c r="L183" s="176"/>
      <c r="M183" s="176"/>
      <c r="N183" s="176"/>
      <c r="O183" s="176"/>
      <c r="P183" s="176"/>
      <c r="Q183" s="176"/>
      <c r="R183" s="176"/>
      <c r="S183" s="176"/>
      <c r="T183" s="176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76"/>
      <c r="AE183" s="176"/>
      <c r="AF183" s="176"/>
      <c r="AG183" s="176"/>
      <c r="AH183" s="176"/>
      <c r="AI183" s="176"/>
      <c r="AJ183" s="42"/>
      <c r="AK183" s="90"/>
      <c r="AL183" s="87"/>
      <c r="AM183" s="87"/>
      <c r="AN183" s="87"/>
      <c r="AO183" s="87"/>
      <c r="AP183" s="42"/>
      <c r="AQ183" s="42"/>
      <c r="AR183" s="42"/>
    </row>
    <row r="184" spans="1:44" s="89" customFormat="1" ht="15">
      <c r="A184" s="176" t="s">
        <v>184</v>
      </c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  <c r="AE184" s="176"/>
      <c r="AF184" s="176"/>
      <c r="AG184" s="176"/>
      <c r="AH184" s="176"/>
      <c r="AI184" s="176"/>
      <c r="AJ184" s="42"/>
      <c r="AK184" s="90"/>
      <c r="AL184" s="87"/>
      <c r="AM184" s="87"/>
      <c r="AN184" s="87"/>
      <c r="AO184" s="137"/>
      <c r="AP184" s="42"/>
      <c r="AQ184" s="138"/>
      <c r="AR184" s="42"/>
    </row>
    <row r="185" spans="1:44" s="131" customFormat="1" ht="15">
      <c r="A185" s="61">
        <v>1</v>
      </c>
      <c r="B185" s="116" t="s">
        <v>101</v>
      </c>
      <c r="C185" s="117">
        <v>990</v>
      </c>
      <c r="D185" s="64"/>
      <c r="E185" s="65"/>
      <c r="F185" s="65"/>
      <c r="G185" s="65"/>
      <c r="H185" s="65"/>
      <c r="I185" s="94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>
        <v>2</v>
      </c>
      <c r="AD185" s="65"/>
      <c r="AE185" s="65"/>
      <c r="AF185" s="94"/>
      <c r="AG185" s="65"/>
      <c r="AH185" s="65"/>
      <c r="AI185" s="47" t="s">
        <v>35</v>
      </c>
      <c r="AJ185" s="128"/>
      <c r="AK185" s="129"/>
      <c r="AL185" s="130"/>
      <c r="AM185" s="130"/>
      <c r="AN185" s="130"/>
      <c r="AO185" s="130"/>
      <c r="AP185" s="128"/>
      <c r="AQ185" s="128"/>
      <c r="AR185" s="128"/>
    </row>
    <row r="186" spans="1:44" s="49" customFormat="1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56"/>
      <c r="AJ186" s="12"/>
      <c r="AN186" s="50"/>
      <c r="AO186" s="51"/>
      <c r="AP186" s="12"/>
      <c r="AQ186" s="12"/>
      <c r="AR186" s="12"/>
    </row>
    <row r="187" spans="1:44" s="49" customFormat="1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56"/>
      <c r="AJ187" s="12"/>
      <c r="AN187" s="50"/>
      <c r="AO187" s="51"/>
      <c r="AP187" s="12"/>
      <c r="AQ187" s="12"/>
      <c r="AR187" s="12"/>
    </row>
    <row r="188" spans="1:44" s="49" customFormat="1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56"/>
      <c r="AJ188" s="12"/>
      <c r="AN188" s="50"/>
      <c r="AO188" s="136"/>
      <c r="AP188" s="12"/>
      <c r="AQ188" s="12"/>
      <c r="AR188" s="12"/>
    </row>
    <row r="189" spans="1:44" s="49" customFormat="1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56"/>
      <c r="AJ189" s="12"/>
      <c r="AN189" s="50"/>
      <c r="AO189" s="51"/>
      <c r="AP189" s="12"/>
      <c r="AQ189" s="12"/>
      <c r="AR189" s="12"/>
    </row>
    <row r="190" spans="1:44" s="49" customFormat="1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56"/>
      <c r="AJ190" s="12"/>
      <c r="AN190" s="50"/>
      <c r="AO190" s="51"/>
      <c r="AP190" s="12"/>
      <c r="AQ190" s="12"/>
      <c r="AR190" s="12"/>
    </row>
    <row r="191" spans="1:44" s="49" customFormat="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56"/>
      <c r="AJ191" s="12"/>
      <c r="AN191" s="50"/>
      <c r="AO191" s="51"/>
      <c r="AP191" s="12"/>
      <c r="AQ191" s="12"/>
      <c r="AR191" s="12"/>
    </row>
    <row r="192" spans="1:44" s="49" customFormat="1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56"/>
      <c r="AJ192" s="12"/>
      <c r="AN192" s="50"/>
      <c r="AO192" s="51"/>
      <c r="AP192" s="12"/>
      <c r="AQ192" s="12"/>
      <c r="AR192" s="12"/>
    </row>
    <row r="193" spans="1:44" s="49" customFormat="1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56"/>
      <c r="AJ193" s="12"/>
      <c r="AN193" s="50"/>
      <c r="AO193" s="51"/>
      <c r="AP193" s="12"/>
      <c r="AQ193" s="12"/>
      <c r="AR193" s="12"/>
    </row>
    <row r="194" spans="1:44" s="49" customFormat="1">
      <c r="A194" s="12"/>
      <c r="B194" s="12"/>
      <c r="C194" s="146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56"/>
      <c r="AJ194" s="12"/>
      <c r="AN194" s="50"/>
      <c r="AO194" s="51"/>
      <c r="AP194" s="12"/>
      <c r="AQ194" s="12"/>
      <c r="AR194" s="12"/>
    </row>
    <row r="195" spans="1:44" s="49" customFormat="1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56"/>
      <c r="AJ195" s="12"/>
      <c r="AN195" s="50"/>
      <c r="AO195" s="51"/>
      <c r="AP195" s="12"/>
      <c r="AQ195" s="12"/>
      <c r="AR195" s="12"/>
    </row>
    <row r="196" spans="1:44" s="49" customFormat="1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56"/>
      <c r="AJ196" s="12"/>
      <c r="AN196" s="50"/>
      <c r="AO196" s="51"/>
      <c r="AP196" s="12"/>
      <c r="AQ196" s="12"/>
      <c r="AR196" s="12"/>
    </row>
    <row r="197" spans="1:44" s="49" customFormat="1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56"/>
      <c r="AJ197" s="12"/>
      <c r="AN197" s="50"/>
      <c r="AO197" s="51"/>
      <c r="AP197" s="12"/>
      <c r="AQ197" s="12"/>
      <c r="AR197" s="12"/>
    </row>
    <row r="198" spans="1:44" s="49" customFormat="1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56"/>
      <c r="AJ198" s="12"/>
      <c r="AN198" s="50"/>
      <c r="AO198" s="51"/>
      <c r="AP198" s="12"/>
      <c r="AQ198" s="12"/>
      <c r="AR198" s="12"/>
    </row>
    <row r="199" spans="1:44" s="49" customFormat="1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56"/>
      <c r="AJ199" s="12"/>
      <c r="AN199" s="50"/>
      <c r="AO199" s="51"/>
      <c r="AP199" s="12"/>
      <c r="AQ199" s="12"/>
      <c r="AR199" s="12"/>
    </row>
    <row r="200" spans="1:44" s="49" customFormat="1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56"/>
      <c r="AJ200" s="12"/>
      <c r="AN200" s="50"/>
      <c r="AO200" s="51"/>
      <c r="AP200" s="12"/>
      <c r="AQ200" s="12"/>
      <c r="AR200" s="12"/>
    </row>
    <row r="201" spans="1:44" s="49" customFormat="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56"/>
      <c r="AJ201" s="12"/>
      <c r="AN201" s="50"/>
      <c r="AO201" s="51"/>
      <c r="AP201" s="12"/>
      <c r="AQ201" s="12"/>
      <c r="AR201" s="12"/>
    </row>
    <row r="202" spans="1:44" s="49" customFormat="1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56"/>
      <c r="AJ202" s="12"/>
      <c r="AN202" s="50"/>
      <c r="AO202" s="51"/>
      <c r="AP202" s="12"/>
      <c r="AQ202" s="12"/>
      <c r="AR202" s="12"/>
    </row>
    <row r="203" spans="1:44" s="49" customFormat="1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56"/>
      <c r="AJ203" s="12"/>
      <c r="AN203" s="50"/>
      <c r="AO203" s="51"/>
      <c r="AP203" s="12"/>
      <c r="AQ203" s="12"/>
      <c r="AR203" s="12"/>
    </row>
    <row r="204" spans="1:44" s="49" customFormat="1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56"/>
      <c r="AJ204" s="12"/>
      <c r="AN204" s="50"/>
      <c r="AO204" s="51"/>
      <c r="AP204" s="12"/>
      <c r="AQ204" s="12"/>
      <c r="AR204" s="12"/>
    </row>
    <row r="205" spans="1:44" s="49" customFormat="1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56"/>
      <c r="AJ205" s="12"/>
      <c r="AN205" s="50"/>
      <c r="AO205" s="51"/>
      <c r="AP205" s="12"/>
      <c r="AQ205" s="12"/>
      <c r="AR205" s="12"/>
    </row>
    <row r="206" spans="1:44" s="49" customForma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56"/>
      <c r="AJ206" s="12"/>
      <c r="AN206" s="50"/>
      <c r="AO206" s="51"/>
      <c r="AP206" s="12"/>
      <c r="AQ206" s="12"/>
      <c r="AR206" s="12"/>
    </row>
    <row r="207" spans="1:44" s="49" customFormat="1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56"/>
      <c r="AJ207" s="12"/>
      <c r="AN207" s="50"/>
      <c r="AO207" s="51"/>
      <c r="AP207" s="12"/>
      <c r="AQ207" s="12"/>
      <c r="AR207" s="12"/>
    </row>
    <row r="208" spans="1:44" s="49" customFormat="1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56"/>
      <c r="AJ208" s="12"/>
      <c r="AN208" s="50"/>
      <c r="AO208" s="51"/>
      <c r="AP208" s="12"/>
      <c r="AQ208" s="12"/>
      <c r="AR208" s="12"/>
    </row>
    <row r="209" spans="1:44" s="49" customFormat="1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56"/>
      <c r="AJ209" s="12"/>
      <c r="AN209" s="50"/>
      <c r="AO209" s="51"/>
      <c r="AP209" s="12"/>
      <c r="AQ209" s="12"/>
      <c r="AR209" s="12"/>
    </row>
    <row r="210" spans="1:44" s="49" customFormat="1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56"/>
      <c r="AJ210" s="12"/>
      <c r="AN210" s="50"/>
      <c r="AO210" s="51"/>
      <c r="AP210" s="12"/>
      <c r="AQ210" s="12"/>
      <c r="AR210" s="12"/>
    </row>
    <row r="211" spans="1:44" s="49" customFormat="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56"/>
      <c r="AJ211" s="12"/>
      <c r="AN211" s="50"/>
      <c r="AO211" s="51"/>
      <c r="AP211" s="12"/>
      <c r="AQ211" s="12"/>
      <c r="AR211" s="12"/>
    </row>
    <row r="212" spans="1:44" s="49" customFormat="1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56"/>
      <c r="AJ212" s="12"/>
      <c r="AN212" s="50"/>
      <c r="AO212" s="51"/>
      <c r="AP212" s="12"/>
      <c r="AQ212" s="12"/>
      <c r="AR212" s="12"/>
    </row>
    <row r="213" spans="1:44" s="49" customFormat="1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56"/>
      <c r="AJ213" s="12"/>
      <c r="AN213" s="50"/>
      <c r="AO213" s="51"/>
      <c r="AP213" s="12"/>
      <c r="AQ213" s="12"/>
      <c r="AR213" s="12"/>
    </row>
    <row r="214" spans="1:44" s="49" customFormat="1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56"/>
      <c r="AJ214" s="12"/>
      <c r="AN214" s="50"/>
      <c r="AO214" s="51"/>
      <c r="AP214" s="12"/>
      <c r="AQ214" s="12"/>
      <c r="AR214" s="12"/>
    </row>
    <row r="215" spans="1:44" s="49" customFormat="1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56"/>
      <c r="AJ215" s="12"/>
      <c r="AN215" s="50"/>
      <c r="AO215" s="51"/>
      <c r="AP215" s="12"/>
      <c r="AQ215" s="12"/>
      <c r="AR215" s="12"/>
    </row>
    <row r="216" spans="1:44" s="49" customFormat="1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56"/>
      <c r="AJ216" s="12"/>
      <c r="AN216" s="50"/>
      <c r="AO216" s="51"/>
      <c r="AP216" s="12"/>
      <c r="AQ216" s="12"/>
      <c r="AR216" s="12"/>
    </row>
    <row r="217" spans="1:44" s="49" customFormat="1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56"/>
      <c r="AJ217" s="12"/>
      <c r="AN217" s="50"/>
      <c r="AO217" s="51"/>
      <c r="AP217" s="12"/>
      <c r="AQ217" s="12"/>
      <c r="AR217" s="12"/>
    </row>
    <row r="218" spans="1:44" s="49" customFormat="1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56"/>
      <c r="AJ218" s="12"/>
      <c r="AN218" s="50"/>
      <c r="AO218" s="51"/>
      <c r="AP218" s="12"/>
      <c r="AQ218" s="12"/>
      <c r="AR218" s="12"/>
    </row>
    <row r="219" spans="1:44" s="49" customFormat="1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56"/>
      <c r="AJ219" s="12"/>
      <c r="AN219" s="50"/>
      <c r="AO219" s="51"/>
      <c r="AP219" s="12"/>
      <c r="AQ219" s="12"/>
      <c r="AR219" s="12"/>
    </row>
    <row r="220" spans="1:44" s="49" customFormat="1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56"/>
      <c r="AJ220" s="12"/>
      <c r="AN220" s="50"/>
      <c r="AO220" s="51"/>
      <c r="AP220" s="12"/>
      <c r="AQ220" s="12"/>
      <c r="AR220" s="12"/>
    </row>
    <row r="221" spans="1:44" s="49" customFormat="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56"/>
      <c r="AJ221" s="12"/>
      <c r="AN221" s="50"/>
      <c r="AO221" s="51"/>
      <c r="AP221" s="12"/>
      <c r="AQ221" s="12"/>
      <c r="AR221" s="12"/>
    </row>
    <row r="222" spans="1:44" s="49" customFormat="1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56"/>
      <c r="AJ222" s="12"/>
      <c r="AN222" s="50"/>
      <c r="AO222" s="51"/>
      <c r="AP222" s="12"/>
      <c r="AQ222" s="12"/>
      <c r="AR222" s="12"/>
    </row>
    <row r="223" spans="1:44" s="49" customFormat="1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56"/>
      <c r="AJ223" s="12"/>
      <c r="AN223" s="50"/>
      <c r="AO223" s="51"/>
      <c r="AP223" s="12"/>
      <c r="AQ223" s="12"/>
      <c r="AR223" s="12"/>
    </row>
    <row r="224" spans="1:44" s="49" customFormat="1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56"/>
      <c r="AJ224" s="12"/>
      <c r="AN224" s="50"/>
      <c r="AO224" s="51"/>
      <c r="AP224" s="12"/>
      <c r="AQ224" s="12"/>
      <c r="AR224" s="12"/>
    </row>
    <row r="225" spans="1:44" s="49" customFormat="1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56"/>
      <c r="AJ225" s="12"/>
      <c r="AN225" s="50"/>
      <c r="AO225" s="51"/>
      <c r="AP225" s="12"/>
      <c r="AQ225" s="12"/>
      <c r="AR225" s="12"/>
    </row>
    <row r="226" spans="1:44" s="49" customFormat="1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56"/>
      <c r="AJ226" s="12"/>
      <c r="AN226" s="50"/>
      <c r="AO226" s="51"/>
      <c r="AP226" s="12"/>
      <c r="AQ226" s="12"/>
      <c r="AR226" s="12"/>
    </row>
    <row r="227" spans="1:44" s="49" customFormat="1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56"/>
      <c r="AJ227" s="12"/>
      <c r="AN227" s="50"/>
      <c r="AO227" s="51"/>
      <c r="AP227" s="12"/>
      <c r="AQ227" s="12"/>
      <c r="AR227" s="12"/>
    </row>
    <row r="228" spans="1:44" s="49" customFormat="1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56"/>
      <c r="AJ228" s="12"/>
      <c r="AN228" s="50"/>
      <c r="AO228" s="51"/>
      <c r="AP228" s="12"/>
      <c r="AQ228" s="12"/>
      <c r="AR228" s="12"/>
    </row>
    <row r="229" spans="1:44" s="49" customFormat="1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56"/>
      <c r="AJ229" s="12"/>
      <c r="AN229" s="50"/>
      <c r="AO229" s="51"/>
      <c r="AP229" s="12"/>
      <c r="AQ229" s="12"/>
      <c r="AR229" s="12"/>
    </row>
    <row r="230" spans="1:44" s="49" customFormat="1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56"/>
      <c r="AJ230" s="12"/>
      <c r="AN230" s="50"/>
      <c r="AO230" s="51"/>
      <c r="AP230" s="12"/>
      <c r="AQ230" s="12"/>
      <c r="AR230" s="12"/>
    </row>
    <row r="231" spans="1:44" s="49" customFormat="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56"/>
      <c r="AJ231" s="12"/>
      <c r="AN231" s="50"/>
      <c r="AO231" s="51"/>
      <c r="AP231" s="12"/>
      <c r="AQ231" s="12"/>
      <c r="AR231" s="12"/>
    </row>
    <row r="232" spans="1:44" s="49" customFormat="1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56"/>
      <c r="AJ232" s="12"/>
      <c r="AN232" s="50"/>
      <c r="AO232" s="51"/>
      <c r="AP232" s="12"/>
      <c r="AQ232" s="12"/>
      <c r="AR232" s="12"/>
    </row>
    <row r="233" spans="1:44" s="49" customFormat="1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56"/>
      <c r="AJ233" s="12"/>
      <c r="AN233" s="50"/>
      <c r="AO233" s="51"/>
      <c r="AP233" s="12"/>
      <c r="AQ233" s="12"/>
      <c r="AR233" s="12"/>
    </row>
    <row r="234" spans="1:44" s="49" customFormat="1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56"/>
      <c r="AJ234" s="12"/>
      <c r="AN234" s="50"/>
      <c r="AO234" s="51"/>
      <c r="AP234" s="12"/>
      <c r="AQ234" s="12"/>
      <c r="AR234" s="12"/>
    </row>
    <row r="235" spans="1:44" s="49" customFormat="1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56"/>
      <c r="AJ235" s="12"/>
      <c r="AN235" s="50"/>
      <c r="AO235" s="51"/>
      <c r="AP235" s="12"/>
      <c r="AQ235" s="12"/>
      <c r="AR235" s="12"/>
    </row>
    <row r="236" spans="1:44" s="49" customFormat="1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56"/>
      <c r="AJ236" s="12"/>
      <c r="AN236" s="50"/>
      <c r="AO236" s="51"/>
      <c r="AP236" s="12"/>
      <c r="AQ236" s="12"/>
      <c r="AR236" s="12"/>
    </row>
    <row r="237" spans="1:44" s="49" customFormat="1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56"/>
      <c r="AJ237" s="12"/>
      <c r="AN237" s="50"/>
      <c r="AO237" s="51"/>
      <c r="AP237" s="12"/>
      <c r="AQ237" s="12"/>
      <c r="AR237" s="12"/>
    </row>
    <row r="238" spans="1:44" s="49" customFormat="1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56"/>
      <c r="AJ238" s="12"/>
      <c r="AN238" s="50"/>
      <c r="AO238" s="51"/>
      <c r="AP238" s="12"/>
      <c r="AQ238" s="12"/>
      <c r="AR238" s="12"/>
    </row>
    <row r="239" spans="1:44" s="49" customFormat="1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56"/>
      <c r="AJ239" s="12"/>
      <c r="AN239" s="50"/>
      <c r="AO239" s="51"/>
      <c r="AP239" s="12"/>
      <c r="AQ239" s="12"/>
      <c r="AR239" s="12"/>
    </row>
    <row r="240" spans="1:44" s="49" customFormat="1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56"/>
      <c r="AJ240" s="12"/>
      <c r="AN240" s="50"/>
      <c r="AO240" s="51"/>
      <c r="AP240" s="12"/>
      <c r="AQ240" s="12"/>
      <c r="AR240" s="12"/>
    </row>
    <row r="241" spans="1:44" s="49" customFormat="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56"/>
      <c r="AJ241" s="12"/>
      <c r="AN241" s="50"/>
      <c r="AO241" s="51"/>
      <c r="AP241" s="12"/>
      <c r="AQ241" s="12"/>
      <c r="AR241" s="12"/>
    </row>
    <row r="242" spans="1:44" s="49" customFormat="1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56"/>
      <c r="AJ242" s="12"/>
      <c r="AN242" s="50"/>
      <c r="AO242" s="51"/>
      <c r="AP242" s="12"/>
      <c r="AQ242" s="12"/>
      <c r="AR242" s="12"/>
    </row>
    <row r="243" spans="1:44" s="49" customFormat="1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56"/>
      <c r="AJ243" s="12"/>
      <c r="AN243" s="50"/>
      <c r="AO243" s="51"/>
      <c r="AP243" s="12"/>
      <c r="AQ243" s="12"/>
      <c r="AR243" s="12"/>
    </row>
    <row r="244" spans="1:44" s="49" customFormat="1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56"/>
      <c r="AJ244" s="12"/>
      <c r="AN244" s="50"/>
      <c r="AO244" s="51"/>
      <c r="AP244" s="12"/>
      <c r="AQ244" s="12"/>
      <c r="AR244" s="12"/>
    </row>
    <row r="245" spans="1:44" s="49" customFormat="1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56"/>
      <c r="AJ245" s="12"/>
      <c r="AN245" s="50"/>
      <c r="AO245" s="51"/>
      <c r="AP245" s="12"/>
      <c r="AQ245" s="12"/>
      <c r="AR245" s="12"/>
    </row>
    <row r="246" spans="1:44" s="49" customFormat="1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56"/>
      <c r="AJ246" s="12"/>
      <c r="AN246" s="50"/>
      <c r="AO246" s="51"/>
      <c r="AP246" s="12"/>
      <c r="AQ246" s="12"/>
      <c r="AR246" s="12"/>
    </row>
    <row r="247" spans="1:44" s="49" customFormat="1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56"/>
      <c r="AJ247" s="12"/>
      <c r="AN247" s="50"/>
      <c r="AO247" s="51"/>
      <c r="AP247" s="12"/>
      <c r="AQ247" s="12"/>
      <c r="AR247" s="12"/>
    </row>
    <row r="248" spans="1:44" s="49" customFormat="1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56"/>
      <c r="AJ248" s="12"/>
      <c r="AN248" s="50"/>
      <c r="AO248" s="51"/>
      <c r="AP248" s="12"/>
      <c r="AQ248" s="12"/>
      <c r="AR248" s="12"/>
    </row>
    <row r="249" spans="1:44" s="49" customFormat="1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56"/>
      <c r="AJ249" s="12"/>
      <c r="AN249" s="50"/>
      <c r="AO249" s="51"/>
      <c r="AP249" s="12"/>
      <c r="AQ249" s="12"/>
      <c r="AR249" s="12"/>
    </row>
    <row r="250" spans="1:44" s="49" customFormat="1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56"/>
      <c r="AJ250" s="12"/>
      <c r="AN250" s="50"/>
      <c r="AO250" s="51"/>
      <c r="AP250" s="12"/>
      <c r="AQ250" s="12"/>
      <c r="AR250" s="12"/>
    </row>
    <row r="251" spans="1:44" s="49" customFormat="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56"/>
      <c r="AJ251" s="12"/>
      <c r="AN251" s="50"/>
      <c r="AO251" s="51"/>
      <c r="AP251" s="12"/>
      <c r="AQ251" s="12"/>
      <c r="AR251" s="12"/>
    </row>
    <row r="252" spans="1:44" s="49" customFormat="1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56"/>
      <c r="AJ252" s="12"/>
      <c r="AN252" s="50"/>
      <c r="AO252" s="51"/>
      <c r="AP252" s="12"/>
      <c r="AQ252" s="12"/>
      <c r="AR252" s="12"/>
    </row>
    <row r="253" spans="1:44" s="49" customFormat="1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56"/>
      <c r="AJ253" s="12"/>
      <c r="AN253" s="50"/>
      <c r="AO253" s="51"/>
      <c r="AP253" s="12"/>
      <c r="AQ253" s="12"/>
      <c r="AR253" s="12"/>
    </row>
    <row r="254" spans="1:44" s="49" customFormat="1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56"/>
      <c r="AJ254" s="12"/>
      <c r="AN254" s="50"/>
      <c r="AO254" s="51"/>
      <c r="AP254" s="12"/>
      <c r="AQ254" s="12"/>
      <c r="AR254" s="12"/>
    </row>
    <row r="255" spans="1:44" s="49" customFormat="1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56"/>
      <c r="AJ255" s="12"/>
      <c r="AN255" s="50"/>
      <c r="AO255" s="51"/>
      <c r="AP255" s="12"/>
      <c r="AQ255" s="12"/>
      <c r="AR255" s="12"/>
    </row>
    <row r="256" spans="1:44" s="49" customFormat="1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56"/>
      <c r="AJ256" s="12"/>
      <c r="AN256" s="50"/>
      <c r="AO256" s="51"/>
      <c r="AP256" s="12"/>
      <c r="AQ256" s="12"/>
      <c r="AR256" s="12"/>
    </row>
    <row r="257" spans="1:44" s="49" customFormat="1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56"/>
      <c r="AJ257" s="12"/>
      <c r="AN257" s="50"/>
      <c r="AO257" s="51"/>
      <c r="AP257" s="12"/>
      <c r="AQ257" s="12"/>
      <c r="AR257" s="12"/>
    </row>
    <row r="258" spans="1:44" s="49" customFormat="1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56"/>
      <c r="AJ258" s="12"/>
      <c r="AN258" s="50"/>
      <c r="AO258" s="51"/>
      <c r="AP258" s="12"/>
      <c r="AQ258" s="12"/>
      <c r="AR258" s="12"/>
    </row>
    <row r="259" spans="1:44" s="49" customFormat="1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56"/>
      <c r="AJ259" s="12"/>
      <c r="AN259" s="50"/>
      <c r="AO259" s="51"/>
      <c r="AP259" s="12"/>
      <c r="AQ259" s="12"/>
      <c r="AR259" s="12"/>
    </row>
    <row r="260" spans="1:44" s="49" customFormat="1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56"/>
      <c r="AJ260" s="12"/>
      <c r="AN260" s="50"/>
      <c r="AO260" s="51"/>
      <c r="AP260" s="12"/>
      <c r="AQ260" s="12"/>
      <c r="AR260" s="12"/>
    </row>
    <row r="261" spans="1:44" s="49" customFormat="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56"/>
      <c r="AJ261" s="12"/>
      <c r="AN261" s="50"/>
      <c r="AO261" s="51"/>
      <c r="AP261" s="12"/>
      <c r="AQ261" s="12"/>
      <c r="AR261" s="12"/>
    </row>
    <row r="262" spans="1:44" s="49" customFormat="1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56"/>
      <c r="AJ262" s="12"/>
      <c r="AN262" s="50"/>
      <c r="AO262" s="51"/>
      <c r="AP262" s="12"/>
      <c r="AQ262" s="12"/>
      <c r="AR262" s="12"/>
    </row>
    <row r="263" spans="1:44" s="49" customFormat="1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56"/>
      <c r="AJ263" s="12"/>
      <c r="AN263" s="50"/>
      <c r="AO263" s="51"/>
      <c r="AP263" s="12"/>
      <c r="AQ263" s="12"/>
      <c r="AR263" s="12"/>
    </row>
    <row r="264" spans="1:44" s="49" customFormat="1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56"/>
      <c r="AJ264" s="12"/>
      <c r="AN264" s="50"/>
      <c r="AO264" s="51"/>
      <c r="AP264" s="12"/>
      <c r="AQ264" s="12"/>
      <c r="AR264" s="12"/>
    </row>
    <row r="265" spans="1:44" s="49" customFormat="1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56"/>
      <c r="AJ265" s="12"/>
      <c r="AN265" s="50"/>
      <c r="AO265" s="51"/>
      <c r="AP265" s="12"/>
      <c r="AQ265" s="12"/>
      <c r="AR265" s="12"/>
    </row>
    <row r="266" spans="1:44" s="49" customFormat="1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56"/>
      <c r="AJ266" s="12"/>
      <c r="AN266" s="50"/>
      <c r="AO266" s="51"/>
      <c r="AP266" s="12"/>
      <c r="AQ266" s="12"/>
      <c r="AR266" s="12"/>
    </row>
    <row r="267" spans="1:44" s="49" customForma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56"/>
      <c r="AJ267" s="12"/>
      <c r="AN267" s="50"/>
      <c r="AO267" s="51"/>
      <c r="AP267" s="12"/>
      <c r="AQ267" s="12"/>
      <c r="AR267" s="12"/>
    </row>
    <row r="268" spans="1:44" s="49" customForma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56"/>
      <c r="AJ268" s="12"/>
      <c r="AN268" s="50"/>
      <c r="AO268" s="51"/>
      <c r="AP268" s="12"/>
      <c r="AQ268" s="12"/>
      <c r="AR268" s="12"/>
    </row>
    <row r="269" spans="1:44" s="49" customForma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56"/>
      <c r="AJ269" s="12"/>
      <c r="AN269" s="50"/>
      <c r="AO269" s="51"/>
      <c r="AP269" s="12"/>
      <c r="AQ269" s="12"/>
      <c r="AR269" s="12"/>
    </row>
    <row r="270" spans="1:44" s="49" customForma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56"/>
      <c r="AJ270" s="12"/>
      <c r="AN270" s="50"/>
      <c r="AO270" s="51"/>
      <c r="AP270" s="12"/>
      <c r="AQ270" s="12"/>
      <c r="AR270" s="12"/>
    </row>
    <row r="271" spans="1:44" s="49" customForma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56"/>
      <c r="AJ271" s="12"/>
      <c r="AN271" s="50"/>
      <c r="AO271" s="51"/>
      <c r="AP271" s="12"/>
      <c r="AQ271" s="12"/>
      <c r="AR271" s="12"/>
    </row>
    <row r="272" spans="1:44" s="49" customForma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56"/>
      <c r="AJ272" s="12"/>
      <c r="AN272" s="50"/>
      <c r="AO272" s="51"/>
      <c r="AP272" s="12"/>
      <c r="AQ272" s="12"/>
      <c r="AR272" s="12"/>
    </row>
    <row r="273" spans="1:44" s="49" customForma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56"/>
      <c r="AJ273" s="12"/>
      <c r="AN273" s="50"/>
      <c r="AO273" s="51"/>
      <c r="AP273" s="12"/>
      <c r="AQ273" s="12"/>
      <c r="AR273" s="12"/>
    </row>
    <row r="274" spans="1:44" s="49" customForma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56"/>
      <c r="AJ274" s="12"/>
      <c r="AN274" s="50"/>
      <c r="AO274" s="51"/>
      <c r="AP274" s="12"/>
      <c r="AQ274" s="12"/>
      <c r="AR274" s="12"/>
    </row>
    <row r="275" spans="1:44" s="49" customForma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56"/>
      <c r="AJ275" s="12"/>
      <c r="AN275" s="50"/>
      <c r="AO275" s="51"/>
      <c r="AP275" s="12"/>
      <c r="AQ275" s="12"/>
      <c r="AR275" s="12"/>
    </row>
    <row r="276" spans="1:44" s="49" customForma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56"/>
      <c r="AJ276" s="12"/>
      <c r="AN276" s="50"/>
      <c r="AO276" s="51"/>
      <c r="AP276" s="12"/>
      <c r="AQ276" s="12"/>
      <c r="AR276" s="12"/>
    </row>
    <row r="277" spans="1:44" s="49" customForma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56"/>
      <c r="AJ277" s="12"/>
      <c r="AN277" s="50"/>
      <c r="AO277" s="51"/>
      <c r="AP277" s="12"/>
      <c r="AQ277" s="12"/>
      <c r="AR277" s="12"/>
    </row>
    <row r="278" spans="1:44" s="49" customForma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56"/>
      <c r="AJ278" s="12"/>
      <c r="AN278" s="50"/>
      <c r="AO278" s="51"/>
      <c r="AP278" s="12"/>
      <c r="AQ278" s="12"/>
      <c r="AR278" s="12"/>
    </row>
    <row r="279" spans="1:44" s="49" customForma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56"/>
      <c r="AJ279" s="12"/>
      <c r="AN279" s="50"/>
      <c r="AO279" s="51"/>
      <c r="AP279" s="12"/>
      <c r="AQ279" s="12"/>
      <c r="AR279" s="12"/>
    </row>
    <row r="280" spans="1:44" s="49" customForma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56"/>
      <c r="AJ280" s="12"/>
      <c r="AN280" s="50"/>
      <c r="AO280" s="51"/>
      <c r="AP280" s="12"/>
      <c r="AQ280" s="12"/>
      <c r="AR280" s="12"/>
    </row>
    <row r="281" spans="1:44" s="49" customForma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56"/>
      <c r="AJ281" s="12"/>
      <c r="AN281" s="50"/>
      <c r="AO281" s="51"/>
      <c r="AP281" s="12"/>
      <c r="AQ281" s="12"/>
      <c r="AR281" s="12"/>
    </row>
    <row r="282" spans="1:44" s="49" customForma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56"/>
      <c r="AJ282" s="12"/>
      <c r="AN282" s="50"/>
      <c r="AO282" s="51"/>
      <c r="AP282" s="12"/>
      <c r="AQ282" s="12"/>
      <c r="AR282" s="12"/>
    </row>
    <row r="283" spans="1:44" s="49" customForma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56"/>
      <c r="AJ283" s="12"/>
      <c r="AN283" s="50"/>
      <c r="AO283" s="51"/>
      <c r="AP283" s="12"/>
      <c r="AQ283" s="12"/>
      <c r="AR283" s="12"/>
    </row>
    <row r="284" spans="1:44" s="49" customForma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56"/>
      <c r="AJ284" s="12"/>
      <c r="AN284" s="50"/>
      <c r="AO284" s="51"/>
      <c r="AP284" s="12"/>
      <c r="AQ284" s="12"/>
      <c r="AR284" s="12"/>
    </row>
    <row r="285" spans="1:44" s="49" customForma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56"/>
      <c r="AJ285" s="12"/>
      <c r="AN285" s="50"/>
      <c r="AO285" s="51"/>
      <c r="AP285" s="12"/>
      <c r="AQ285" s="12"/>
      <c r="AR285" s="12"/>
    </row>
    <row r="286" spans="1:44" s="49" customForma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56"/>
      <c r="AJ286" s="12"/>
      <c r="AN286" s="50"/>
      <c r="AO286" s="51"/>
      <c r="AP286" s="12"/>
      <c r="AQ286" s="12"/>
      <c r="AR286" s="12"/>
    </row>
    <row r="287" spans="1:44" s="49" customForma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56"/>
      <c r="AJ287" s="12"/>
      <c r="AN287" s="50"/>
      <c r="AO287" s="51"/>
      <c r="AP287" s="12"/>
      <c r="AQ287" s="12"/>
      <c r="AR287" s="12"/>
    </row>
    <row r="288" spans="1:44" s="49" customForma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56"/>
      <c r="AJ288" s="12"/>
      <c r="AN288" s="50"/>
      <c r="AO288" s="51"/>
      <c r="AP288" s="12"/>
      <c r="AQ288" s="12"/>
      <c r="AR288" s="12"/>
    </row>
    <row r="289" spans="1:44" s="49" customForma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56"/>
      <c r="AJ289" s="12"/>
      <c r="AN289" s="50"/>
      <c r="AO289" s="51"/>
      <c r="AP289" s="12"/>
      <c r="AQ289" s="12"/>
      <c r="AR289" s="12"/>
    </row>
    <row r="290" spans="1:44" s="49" customForma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56"/>
      <c r="AJ290" s="12"/>
      <c r="AN290" s="50"/>
      <c r="AO290" s="51"/>
      <c r="AP290" s="12"/>
      <c r="AQ290" s="12"/>
      <c r="AR290" s="12"/>
    </row>
    <row r="291" spans="1:44" s="49" customForma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56"/>
      <c r="AJ291" s="12"/>
      <c r="AN291" s="50"/>
      <c r="AO291" s="51"/>
      <c r="AP291" s="12"/>
      <c r="AQ291" s="12"/>
      <c r="AR291" s="12"/>
    </row>
    <row r="292" spans="1:44" s="49" customForma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56"/>
      <c r="AJ292" s="12"/>
      <c r="AN292" s="50"/>
      <c r="AO292" s="51"/>
      <c r="AP292" s="12"/>
      <c r="AQ292" s="12"/>
      <c r="AR292" s="12"/>
    </row>
    <row r="293" spans="1:44" s="49" customForma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56"/>
      <c r="AJ293" s="12"/>
      <c r="AN293" s="50"/>
      <c r="AO293" s="51"/>
      <c r="AP293" s="12"/>
      <c r="AQ293" s="12"/>
      <c r="AR293" s="12"/>
    </row>
    <row r="294" spans="1:44" s="49" customForma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56"/>
      <c r="AJ294" s="12"/>
      <c r="AN294" s="50"/>
      <c r="AO294" s="51"/>
      <c r="AP294" s="12"/>
      <c r="AQ294" s="12"/>
      <c r="AR294" s="12"/>
    </row>
    <row r="295" spans="1:44" s="49" customForma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56"/>
      <c r="AJ295" s="12"/>
      <c r="AN295" s="50"/>
      <c r="AO295" s="51"/>
      <c r="AP295" s="12"/>
      <c r="AQ295" s="12"/>
      <c r="AR295" s="12"/>
    </row>
    <row r="296" spans="1:44" s="49" customForma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56"/>
      <c r="AJ296" s="12"/>
      <c r="AN296" s="50"/>
      <c r="AO296" s="51"/>
      <c r="AP296" s="12"/>
      <c r="AQ296" s="12"/>
      <c r="AR296" s="12"/>
    </row>
    <row r="297" spans="1:44" s="49" customForma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56"/>
      <c r="AJ297" s="12"/>
      <c r="AN297" s="50"/>
      <c r="AO297" s="51"/>
      <c r="AP297" s="12"/>
      <c r="AQ297" s="12"/>
      <c r="AR297" s="12"/>
    </row>
    <row r="298" spans="1:44" s="49" customForma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56"/>
      <c r="AJ298" s="12"/>
      <c r="AN298" s="50"/>
      <c r="AO298" s="51"/>
      <c r="AP298" s="12"/>
      <c r="AQ298" s="12"/>
      <c r="AR298" s="12"/>
    </row>
    <row r="299" spans="1:44" s="49" customForma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56"/>
      <c r="AJ299" s="12"/>
      <c r="AN299" s="50"/>
      <c r="AO299" s="51"/>
      <c r="AP299" s="12"/>
      <c r="AQ299" s="12"/>
      <c r="AR299" s="12"/>
    </row>
    <row r="300" spans="1:44" s="49" customForma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56"/>
      <c r="AJ300" s="12"/>
      <c r="AN300" s="50"/>
      <c r="AO300" s="51"/>
      <c r="AP300" s="12"/>
      <c r="AQ300" s="12"/>
      <c r="AR300" s="12"/>
    </row>
    <row r="301" spans="1:44" s="49" customForma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56"/>
      <c r="AJ301" s="12"/>
      <c r="AN301" s="50"/>
      <c r="AO301" s="51"/>
      <c r="AP301" s="12"/>
      <c r="AQ301" s="12"/>
      <c r="AR301" s="12"/>
    </row>
    <row r="302" spans="1:44" s="49" customForma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56"/>
      <c r="AJ302" s="12"/>
      <c r="AN302" s="50"/>
      <c r="AO302" s="51"/>
      <c r="AP302" s="12"/>
      <c r="AQ302" s="12"/>
      <c r="AR302" s="12"/>
    </row>
    <row r="303" spans="1:44" s="49" customForma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56"/>
      <c r="AJ303" s="12"/>
      <c r="AN303" s="50"/>
      <c r="AO303" s="51"/>
      <c r="AP303" s="12"/>
      <c r="AQ303" s="12"/>
      <c r="AR303" s="12"/>
    </row>
    <row r="304" spans="1:44" s="49" customForma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56"/>
      <c r="AJ304" s="12"/>
      <c r="AN304" s="50"/>
      <c r="AO304" s="51"/>
      <c r="AP304" s="12"/>
      <c r="AQ304" s="12"/>
      <c r="AR304" s="12"/>
    </row>
    <row r="305" spans="1:44" s="49" customForma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56"/>
      <c r="AJ305" s="12"/>
      <c r="AN305" s="50"/>
      <c r="AO305" s="51"/>
      <c r="AP305" s="12"/>
      <c r="AQ305" s="12"/>
      <c r="AR305" s="12"/>
    </row>
    <row r="306" spans="1:44" s="49" customForma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56"/>
      <c r="AJ306" s="12"/>
      <c r="AN306" s="50"/>
      <c r="AO306" s="51"/>
      <c r="AP306" s="12"/>
      <c r="AQ306" s="12"/>
      <c r="AR306" s="12"/>
    </row>
    <row r="307" spans="1:44" s="49" customForma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56"/>
      <c r="AJ307" s="12"/>
      <c r="AN307" s="50"/>
      <c r="AO307" s="51"/>
      <c r="AP307" s="12"/>
      <c r="AQ307" s="12"/>
      <c r="AR307" s="12"/>
    </row>
    <row r="308" spans="1:44" s="49" customForma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56"/>
      <c r="AJ308" s="12"/>
      <c r="AN308" s="50"/>
      <c r="AO308" s="51"/>
      <c r="AP308" s="12"/>
      <c r="AQ308" s="12"/>
      <c r="AR308" s="12"/>
    </row>
    <row r="309" spans="1:44" s="49" customForma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56"/>
      <c r="AJ309" s="12"/>
      <c r="AN309" s="50"/>
      <c r="AO309" s="51"/>
      <c r="AP309" s="12"/>
      <c r="AQ309" s="12"/>
      <c r="AR309" s="12"/>
    </row>
    <row r="310" spans="1:44" s="49" customForma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56"/>
      <c r="AJ310" s="12"/>
      <c r="AN310" s="50"/>
      <c r="AO310" s="51"/>
      <c r="AP310" s="12"/>
      <c r="AQ310" s="12"/>
      <c r="AR310" s="12"/>
    </row>
    <row r="311" spans="1:44" s="49" customForma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56"/>
      <c r="AJ311" s="12"/>
      <c r="AN311" s="50"/>
      <c r="AO311" s="51"/>
      <c r="AP311" s="12"/>
      <c r="AQ311" s="12"/>
      <c r="AR311" s="12"/>
    </row>
    <row r="312" spans="1:44" s="49" customForma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56"/>
      <c r="AJ312" s="12"/>
      <c r="AN312" s="50"/>
      <c r="AO312" s="51"/>
      <c r="AP312" s="12"/>
      <c r="AQ312" s="12"/>
      <c r="AR312" s="12"/>
    </row>
    <row r="313" spans="1:44" s="49" customForma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56"/>
      <c r="AJ313" s="12"/>
      <c r="AN313" s="50"/>
      <c r="AO313" s="51"/>
      <c r="AP313" s="12"/>
      <c r="AQ313" s="12"/>
      <c r="AR313" s="12"/>
    </row>
    <row r="314" spans="1:44" s="49" customForma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56"/>
      <c r="AJ314" s="12"/>
      <c r="AN314" s="50"/>
      <c r="AO314" s="51"/>
      <c r="AP314" s="12"/>
      <c r="AQ314" s="12"/>
      <c r="AR314" s="12"/>
    </row>
    <row r="315" spans="1:44" s="49" customForma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56"/>
      <c r="AJ315" s="12"/>
      <c r="AN315" s="50"/>
      <c r="AO315" s="51"/>
      <c r="AP315" s="12"/>
      <c r="AQ315" s="12"/>
      <c r="AR315" s="12"/>
    </row>
    <row r="316" spans="1:44" s="49" customForma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56"/>
      <c r="AJ316" s="12"/>
      <c r="AN316" s="50"/>
      <c r="AO316" s="51"/>
      <c r="AP316" s="12"/>
      <c r="AQ316" s="12"/>
      <c r="AR316" s="12"/>
    </row>
    <row r="317" spans="1:44" s="49" customForma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56"/>
      <c r="AJ317" s="12"/>
      <c r="AN317" s="50"/>
      <c r="AO317" s="51"/>
      <c r="AP317" s="12"/>
      <c r="AQ317" s="12"/>
      <c r="AR317" s="12"/>
    </row>
    <row r="318" spans="1:44" s="49" customForma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56"/>
      <c r="AJ318" s="12"/>
      <c r="AN318" s="50"/>
      <c r="AO318" s="51"/>
      <c r="AP318" s="12"/>
      <c r="AQ318" s="12"/>
      <c r="AR318" s="12"/>
    </row>
    <row r="319" spans="1:44" s="49" customForma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56"/>
      <c r="AJ319" s="12"/>
      <c r="AN319" s="50"/>
      <c r="AO319" s="51"/>
      <c r="AP319" s="12"/>
      <c r="AQ319" s="12"/>
      <c r="AR319" s="12"/>
    </row>
    <row r="320" spans="1:44" s="49" customForma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56"/>
      <c r="AJ320" s="12"/>
      <c r="AN320" s="50"/>
      <c r="AO320" s="51"/>
      <c r="AP320" s="12"/>
      <c r="AQ320" s="12"/>
      <c r="AR320" s="12"/>
    </row>
    <row r="321" spans="1:44" s="49" customForma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56"/>
      <c r="AJ321" s="12"/>
      <c r="AN321" s="50"/>
      <c r="AO321" s="51"/>
      <c r="AP321" s="12"/>
      <c r="AQ321" s="12"/>
      <c r="AR321" s="12"/>
    </row>
    <row r="322" spans="1:44" s="49" customForma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56"/>
      <c r="AJ322" s="12"/>
      <c r="AN322" s="50"/>
      <c r="AO322" s="51"/>
      <c r="AP322" s="12"/>
      <c r="AQ322" s="12"/>
      <c r="AR322" s="12"/>
    </row>
    <row r="323" spans="1:44" s="49" customForma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56"/>
      <c r="AJ323" s="12"/>
      <c r="AN323" s="50"/>
      <c r="AO323" s="51"/>
      <c r="AP323" s="12"/>
      <c r="AQ323" s="12"/>
      <c r="AR323" s="12"/>
    </row>
    <row r="324" spans="1:44" s="49" customForma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56"/>
      <c r="AJ324" s="12"/>
      <c r="AN324" s="50"/>
      <c r="AO324" s="51"/>
      <c r="AP324" s="12"/>
      <c r="AQ324" s="12"/>
      <c r="AR324" s="12"/>
    </row>
    <row r="325" spans="1:44" s="49" customForma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56"/>
      <c r="AJ325" s="12"/>
      <c r="AN325" s="50"/>
      <c r="AO325" s="51"/>
      <c r="AP325" s="12"/>
      <c r="AQ325" s="12"/>
      <c r="AR325" s="12"/>
    </row>
    <row r="326" spans="1:44" s="49" customForma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56"/>
      <c r="AJ326" s="12"/>
      <c r="AN326" s="50"/>
      <c r="AO326" s="51"/>
      <c r="AP326" s="12"/>
      <c r="AQ326" s="12"/>
      <c r="AR326" s="12"/>
    </row>
    <row r="327" spans="1:44" s="49" customForma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56"/>
      <c r="AJ327" s="12"/>
      <c r="AN327" s="50"/>
      <c r="AO327" s="51"/>
      <c r="AP327" s="12"/>
      <c r="AQ327" s="12"/>
      <c r="AR327" s="12"/>
    </row>
    <row r="328" spans="1:44" s="49" customForma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56"/>
      <c r="AJ328" s="12"/>
      <c r="AN328" s="50"/>
      <c r="AO328" s="51"/>
      <c r="AP328" s="12"/>
      <c r="AQ328" s="12"/>
      <c r="AR328" s="12"/>
    </row>
    <row r="329" spans="1:44" s="49" customForma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56"/>
      <c r="AJ329" s="12"/>
      <c r="AN329" s="50"/>
      <c r="AO329" s="51"/>
      <c r="AP329" s="12"/>
      <c r="AQ329" s="12"/>
      <c r="AR329" s="12"/>
    </row>
    <row r="330" spans="1:44" s="49" customForma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56"/>
      <c r="AJ330" s="12"/>
      <c r="AN330" s="50"/>
      <c r="AO330" s="51"/>
      <c r="AP330" s="12"/>
      <c r="AQ330" s="12"/>
      <c r="AR330" s="12"/>
    </row>
    <row r="331" spans="1:44" s="49" customForma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56"/>
      <c r="AJ331" s="12"/>
      <c r="AN331" s="50"/>
      <c r="AO331" s="51"/>
      <c r="AP331" s="12"/>
      <c r="AQ331" s="12"/>
      <c r="AR331" s="12"/>
    </row>
    <row r="332" spans="1:44" s="49" customForma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56"/>
      <c r="AJ332" s="12"/>
      <c r="AN332" s="50"/>
      <c r="AO332" s="51"/>
      <c r="AP332" s="12"/>
      <c r="AQ332" s="12"/>
      <c r="AR332" s="12"/>
    </row>
    <row r="333" spans="1:44" s="49" customForma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56"/>
      <c r="AJ333" s="12"/>
      <c r="AN333" s="50"/>
      <c r="AO333" s="51"/>
      <c r="AP333" s="12"/>
      <c r="AQ333" s="12"/>
      <c r="AR333" s="12"/>
    </row>
    <row r="334" spans="1:44" s="49" customForma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56"/>
      <c r="AJ334" s="12"/>
      <c r="AN334" s="50"/>
      <c r="AO334" s="51"/>
      <c r="AP334" s="12"/>
      <c r="AQ334" s="12"/>
      <c r="AR334" s="12"/>
    </row>
    <row r="335" spans="1:44" s="49" customForma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56"/>
      <c r="AJ335" s="12"/>
      <c r="AN335" s="50"/>
      <c r="AO335" s="51"/>
      <c r="AP335" s="12"/>
      <c r="AQ335" s="12"/>
      <c r="AR335" s="12"/>
    </row>
    <row r="336" spans="1:44" s="49" customForma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56"/>
      <c r="AJ336" s="12"/>
      <c r="AN336" s="50"/>
      <c r="AO336" s="51"/>
      <c r="AP336" s="12"/>
      <c r="AQ336" s="12"/>
      <c r="AR336" s="12"/>
    </row>
    <row r="337" spans="1:44" s="49" customForma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56"/>
      <c r="AJ337" s="12"/>
      <c r="AN337" s="50"/>
      <c r="AO337" s="51"/>
      <c r="AP337" s="12"/>
      <c r="AQ337" s="12"/>
      <c r="AR337" s="12"/>
    </row>
    <row r="338" spans="1:44" s="49" customForma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56"/>
      <c r="AJ338" s="12"/>
      <c r="AN338" s="50"/>
      <c r="AO338" s="51"/>
      <c r="AP338" s="12"/>
      <c r="AQ338" s="12"/>
      <c r="AR338" s="12"/>
    </row>
    <row r="339" spans="1:44" s="49" customForma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56"/>
      <c r="AJ339" s="12"/>
      <c r="AN339" s="50"/>
      <c r="AO339" s="51"/>
      <c r="AP339" s="12"/>
      <c r="AQ339" s="12"/>
      <c r="AR339" s="12"/>
    </row>
    <row r="340" spans="1:44" s="49" customForma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56"/>
      <c r="AJ340" s="12"/>
      <c r="AN340" s="50"/>
      <c r="AO340" s="51"/>
      <c r="AP340" s="12"/>
      <c r="AQ340" s="12"/>
      <c r="AR340" s="12"/>
    </row>
    <row r="341" spans="1:44" s="49" customForma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56"/>
      <c r="AJ341" s="12"/>
      <c r="AN341" s="50"/>
      <c r="AO341" s="51"/>
      <c r="AP341" s="12"/>
      <c r="AQ341" s="12"/>
      <c r="AR341" s="12"/>
    </row>
    <row r="342" spans="1:44" s="49" customForma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56"/>
      <c r="AJ342" s="12"/>
      <c r="AN342" s="50"/>
      <c r="AO342" s="51"/>
      <c r="AP342" s="12"/>
      <c r="AQ342" s="12"/>
      <c r="AR342" s="12"/>
    </row>
    <row r="343" spans="1:44" s="49" customForma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56"/>
      <c r="AJ343" s="12"/>
      <c r="AN343" s="50"/>
      <c r="AO343" s="51"/>
      <c r="AP343" s="12"/>
      <c r="AQ343" s="12"/>
      <c r="AR343" s="12"/>
    </row>
    <row r="344" spans="1:44" s="49" customForma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56"/>
      <c r="AJ344" s="12"/>
      <c r="AN344" s="50"/>
      <c r="AO344" s="51"/>
      <c r="AP344" s="12"/>
      <c r="AQ344" s="12"/>
      <c r="AR344" s="12"/>
    </row>
    <row r="345" spans="1:44" s="49" customForma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56"/>
      <c r="AJ345" s="12"/>
      <c r="AN345" s="50"/>
      <c r="AO345" s="51"/>
      <c r="AP345" s="12"/>
      <c r="AQ345" s="12"/>
      <c r="AR345" s="12"/>
    </row>
    <row r="346" spans="1:44" s="49" customForma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56"/>
      <c r="AJ346" s="12"/>
      <c r="AN346" s="50"/>
      <c r="AO346" s="51"/>
      <c r="AP346" s="12"/>
      <c r="AQ346" s="12"/>
      <c r="AR346" s="12"/>
    </row>
    <row r="347" spans="1:44" s="49" customForma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56"/>
      <c r="AJ347" s="12"/>
      <c r="AN347" s="50"/>
      <c r="AO347" s="51"/>
      <c r="AP347" s="12"/>
      <c r="AQ347" s="12"/>
      <c r="AR347" s="12"/>
    </row>
    <row r="348" spans="1:44" s="49" customForma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56"/>
      <c r="AJ348" s="12"/>
      <c r="AN348" s="50"/>
      <c r="AO348" s="51"/>
      <c r="AP348" s="12"/>
      <c r="AQ348" s="12"/>
      <c r="AR348" s="12"/>
    </row>
    <row r="349" spans="1:44" s="49" customForma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56"/>
      <c r="AJ349" s="12"/>
      <c r="AN349" s="50"/>
      <c r="AO349" s="51"/>
      <c r="AP349" s="12"/>
      <c r="AQ349" s="12"/>
      <c r="AR349" s="12"/>
    </row>
    <row r="350" spans="1:44" s="49" customForma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56"/>
      <c r="AJ350" s="12"/>
      <c r="AN350" s="50"/>
      <c r="AO350" s="51"/>
      <c r="AP350" s="12"/>
      <c r="AQ350" s="12"/>
      <c r="AR350" s="12"/>
    </row>
    <row r="351" spans="1:44" s="49" customForma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56"/>
      <c r="AJ351" s="12"/>
      <c r="AN351" s="50"/>
      <c r="AO351" s="51"/>
      <c r="AP351" s="12"/>
      <c r="AQ351" s="12"/>
      <c r="AR351" s="12"/>
    </row>
    <row r="352" spans="1:44" s="49" customForma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56"/>
      <c r="AJ352" s="12"/>
      <c r="AN352" s="50"/>
      <c r="AO352" s="51"/>
      <c r="AP352" s="12"/>
      <c r="AQ352" s="12"/>
      <c r="AR352" s="12"/>
    </row>
    <row r="353" spans="1:44" s="49" customForma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56"/>
      <c r="AJ353" s="12"/>
      <c r="AN353" s="50"/>
      <c r="AO353" s="51"/>
      <c r="AP353" s="12"/>
      <c r="AQ353" s="12"/>
      <c r="AR353" s="12"/>
    </row>
    <row r="354" spans="1:44" s="49" customForma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56"/>
      <c r="AJ354" s="12"/>
      <c r="AN354" s="50"/>
      <c r="AO354" s="51"/>
      <c r="AP354" s="12"/>
      <c r="AQ354" s="12"/>
      <c r="AR354" s="12"/>
    </row>
    <row r="355" spans="1:44" s="49" customForma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56"/>
      <c r="AJ355" s="12"/>
      <c r="AN355" s="50"/>
      <c r="AO355" s="51"/>
      <c r="AP355" s="12"/>
      <c r="AQ355" s="12"/>
      <c r="AR355" s="12"/>
    </row>
    <row r="356" spans="1:44" s="49" customForma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56"/>
      <c r="AJ356" s="12"/>
      <c r="AN356" s="50"/>
      <c r="AO356" s="51"/>
      <c r="AP356" s="12"/>
      <c r="AQ356" s="12"/>
      <c r="AR356" s="12"/>
    </row>
    <row r="357" spans="1:44" s="49" customForma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56"/>
      <c r="AJ357" s="12"/>
      <c r="AN357" s="50"/>
      <c r="AO357" s="51"/>
      <c r="AP357" s="12"/>
      <c r="AQ357" s="12"/>
      <c r="AR357" s="12"/>
    </row>
    <row r="358" spans="1:44" s="49" customForma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56"/>
      <c r="AJ358" s="12"/>
      <c r="AN358" s="50"/>
      <c r="AO358" s="51"/>
      <c r="AP358" s="12"/>
      <c r="AQ358" s="12"/>
      <c r="AR358" s="12"/>
    </row>
    <row r="359" spans="1:44" s="49" customForma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56"/>
      <c r="AJ359" s="12"/>
      <c r="AN359" s="50"/>
      <c r="AO359" s="51"/>
      <c r="AP359" s="12"/>
      <c r="AQ359" s="12"/>
      <c r="AR359" s="12"/>
    </row>
    <row r="360" spans="1:44" s="49" customForma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56"/>
      <c r="AJ360" s="12"/>
      <c r="AN360" s="50"/>
      <c r="AO360" s="51"/>
      <c r="AP360" s="12"/>
      <c r="AQ360" s="12"/>
      <c r="AR360" s="12"/>
    </row>
    <row r="361" spans="1:44" s="49" customForma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56"/>
      <c r="AJ361" s="12"/>
      <c r="AN361" s="50"/>
      <c r="AO361" s="51"/>
      <c r="AP361" s="12"/>
      <c r="AQ361" s="12"/>
      <c r="AR361" s="12"/>
    </row>
    <row r="362" spans="1:44" s="49" customForma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56"/>
      <c r="AJ362" s="12"/>
      <c r="AN362" s="50"/>
      <c r="AO362" s="51"/>
      <c r="AP362" s="12"/>
      <c r="AQ362" s="12"/>
      <c r="AR362" s="12"/>
    </row>
    <row r="363" spans="1:44" s="49" customForma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56"/>
      <c r="AJ363" s="12"/>
      <c r="AN363" s="50"/>
      <c r="AO363" s="51"/>
      <c r="AP363" s="12"/>
      <c r="AQ363" s="12"/>
      <c r="AR363" s="12"/>
    </row>
    <row r="364" spans="1:44" s="49" customForma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56"/>
      <c r="AJ364" s="12"/>
      <c r="AN364" s="50"/>
      <c r="AO364" s="51"/>
      <c r="AP364" s="12"/>
      <c r="AQ364" s="12"/>
      <c r="AR364" s="12"/>
    </row>
    <row r="365" spans="1:44" s="49" customForma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56"/>
      <c r="AJ365" s="12"/>
      <c r="AN365" s="50"/>
      <c r="AO365" s="51"/>
      <c r="AP365" s="12"/>
      <c r="AQ365" s="12"/>
      <c r="AR365" s="12"/>
    </row>
    <row r="366" spans="1:44" s="49" customForma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56"/>
      <c r="AJ366" s="12"/>
      <c r="AN366" s="50"/>
      <c r="AO366" s="51"/>
      <c r="AP366" s="12"/>
      <c r="AQ366" s="12"/>
      <c r="AR366" s="12"/>
    </row>
    <row r="367" spans="1:44" s="49" customForma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56"/>
      <c r="AJ367" s="12"/>
      <c r="AN367" s="50"/>
      <c r="AO367" s="51"/>
      <c r="AP367" s="12"/>
      <c r="AQ367" s="12"/>
      <c r="AR367" s="12"/>
    </row>
    <row r="368" spans="1:44" s="49" customForma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56"/>
      <c r="AJ368" s="12"/>
      <c r="AN368" s="50"/>
      <c r="AO368" s="51"/>
      <c r="AP368" s="12"/>
      <c r="AQ368" s="12"/>
      <c r="AR368" s="12"/>
    </row>
    <row r="369" spans="1:44" s="49" customForma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56"/>
      <c r="AJ369" s="12"/>
      <c r="AN369" s="50"/>
      <c r="AO369" s="51"/>
      <c r="AP369" s="12"/>
      <c r="AQ369" s="12"/>
      <c r="AR369" s="12"/>
    </row>
    <row r="370" spans="1:44" s="49" customForma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56"/>
      <c r="AJ370" s="12"/>
      <c r="AN370" s="50"/>
      <c r="AO370" s="51"/>
      <c r="AP370" s="12"/>
      <c r="AQ370" s="12"/>
      <c r="AR370" s="12"/>
    </row>
    <row r="371" spans="1:44" s="49" customForma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56"/>
      <c r="AJ371" s="12"/>
      <c r="AN371" s="50"/>
      <c r="AO371" s="51"/>
      <c r="AP371" s="12"/>
      <c r="AQ371" s="12"/>
      <c r="AR371" s="12"/>
    </row>
    <row r="372" spans="1:44" s="49" customForma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56"/>
      <c r="AJ372" s="12"/>
      <c r="AN372" s="50"/>
      <c r="AO372" s="51"/>
      <c r="AP372" s="12"/>
      <c r="AQ372" s="12"/>
      <c r="AR372" s="12"/>
    </row>
    <row r="373" spans="1:44" s="49" customForma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56"/>
      <c r="AJ373" s="12"/>
      <c r="AN373" s="50"/>
      <c r="AO373" s="51"/>
      <c r="AP373" s="12"/>
      <c r="AQ373" s="12"/>
      <c r="AR373" s="12"/>
    </row>
    <row r="374" spans="1:44" s="49" customForma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56"/>
      <c r="AJ374" s="12"/>
      <c r="AN374" s="50"/>
      <c r="AO374" s="51"/>
      <c r="AP374" s="12"/>
      <c r="AQ374" s="12"/>
      <c r="AR374" s="12"/>
    </row>
    <row r="375" spans="1:44" s="49" customForma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56"/>
      <c r="AJ375" s="12"/>
      <c r="AN375" s="50"/>
      <c r="AO375" s="51"/>
      <c r="AP375" s="12"/>
      <c r="AQ375" s="12"/>
      <c r="AR375" s="12"/>
    </row>
    <row r="376" spans="1:44" s="49" customForma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56"/>
      <c r="AJ376" s="12"/>
      <c r="AN376" s="50"/>
      <c r="AO376" s="51"/>
      <c r="AP376" s="12"/>
      <c r="AQ376" s="12"/>
      <c r="AR376" s="12"/>
    </row>
    <row r="377" spans="1:44" s="49" customForma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56"/>
      <c r="AJ377" s="12"/>
      <c r="AN377" s="50"/>
      <c r="AO377" s="51"/>
      <c r="AP377" s="12"/>
      <c r="AQ377" s="12"/>
      <c r="AR377" s="12"/>
    </row>
    <row r="378" spans="1:44" s="49" customForma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56"/>
      <c r="AJ378" s="12"/>
      <c r="AN378" s="50"/>
      <c r="AO378" s="51"/>
      <c r="AP378" s="12"/>
      <c r="AQ378" s="12"/>
      <c r="AR378" s="12"/>
    </row>
    <row r="379" spans="1:44" s="49" customForma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56"/>
      <c r="AJ379" s="12"/>
      <c r="AN379" s="50"/>
      <c r="AO379" s="51"/>
      <c r="AP379" s="12"/>
      <c r="AQ379" s="12"/>
      <c r="AR379" s="12"/>
    </row>
    <row r="380" spans="1:44" s="49" customForma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56"/>
      <c r="AJ380" s="12"/>
      <c r="AN380" s="50"/>
      <c r="AO380" s="51"/>
      <c r="AP380" s="12"/>
      <c r="AQ380" s="12"/>
      <c r="AR380" s="12"/>
    </row>
    <row r="381" spans="1:44" s="49" customForma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56"/>
      <c r="AJ381" s="12"/>
      <c r="AN381" s="50"/>
      <c r="AO381" s="51"/>
      <c r="AP381" s="12"/>
      <c r="AQ381" s="12"/>
      <c r="AR381" s="12"/>
    </row>
    <row r="382" spans="1:44" s="49" customForma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56"/>
      <c r="AJ382" s="12"/>
      <c r="AN382" s="50"/>
      <c r="AO382" s="51"/>
      <c r="AP382" s="12"/>
      <c r="AQ382" s="12"/>
      <c r="AR382" s="12"/>
    </row>
    <row r="383" spans="1:44" s="49" customForma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56"/>
      <c r="AJ383" s="12"/>
      <c r="AN383" s="50"/>
      <c r="AO383" s="51"/>
      <c r="AP383" s="12"/>
      <c r="AQ383" s="12"/>
      <c r="AR383" s="12"/>
    </row>
    <row r="384" spans="1:44" s="49" customForma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56"/>
      <c r="AJ384" s="12"/>
      <c r="AN384" s="50"/>
      <c r="AO384" s="51"/>
      <c r="AP384" s="12"/>
      <c r="AQ384" s="12"/>
      <c r="AR384" s="12"/>
    </row>
    <row r="385" spans="1:44" s="49" customForma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56"/>
      <c r="AJ385" s="12"/>
      <c r="AN385" s="50"/>
      <c r="AO385" s="51"/>
      <c r="AP385" s="12"/>
      <c r="AQ385" s="12"/>
      <c r="AR385" s="12"/>
    </row>
    <row r="386" spans="1:44" s="49" customForma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56"/>
      <c r="AJ386" s="12"/>
      <c r="AN386" s="50"/>
      <c r="AO386" s="51"/>
      <c r="AP386" s="12"/>
      <c r="AQ386" s="12"/>
      <c r="AR386" s="12"/>
    </row>
    <row r="387" spans="1:44" s="49" customForma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56"/>
      <c r="AJ387" s="12"/>
      <c r="AN387" s="50"/>
      <c r="AO387" s="51"/>
      <c r="AP387" s="12"/>
      <c r="AQ387" s="12"/>
      <c r="AR387" s="12"/>
    </row>
    <row r="388" spans="1:44" s="49" customForma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56"/>
      <c r="AJ388" s="12"/>
      <c r="AN388" s="50"/>
      <c r="AO388" s="51"/>
      <c r="AP388" s="12"/>
      <c r="AQ388" s="12"/>
      <c r="AR388" s="12"/>
    </row>
    <row r="389" spans="1:44" s="49" customForma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56"/>
      <c r="AJ389" s="12"/>
      <c r="AN389" s="50"/>
      <c r="AO389" s="51"/>
      <c r="AP389" s="12"/>
      <c r="AQ389" s="12"/>
      <c r="AR389" s="12"/>
    </row>
    <row r="390" spans="1:44" s="49" customForma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56"/>
      <c r="AJ390" s="12"/>
      <c r="AN390" s="50"/>
      <c r="AO390" s="51"/>
      <c r="AP390" s="12"/>
      <c r="AQ390" s="12"/>
      <c r="AR390" s="12"/>
    </row>
    <row r="391" spans="1:44" s="49" customForma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56"/>
      <c r="AJ391" s="12"/>
      <c r="AN391" s="50"/>
      <c r="AO391" s="51"/>
      <c r="AP391" s="12"/>
      <c r="AQ391" s="12"/>
      <c r="AR391" s="12"/>
    </row>
    <row r="392" spans="1:44" s="49" customForma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56"/>
      <c r="AJ392" s="12"/>
      <c r="AN392" s="50"/>
      <c r="AO392" s="51"/>
      <c r="AP392" s="12"/>
      <c r="AQ392" s="12"/>
      <c r="AR392" s="12"/>
    </row>
    <row r="393" spans="1:44" s="49" customForma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56"/>
      <c r="AJ393" s="12"/>
      <c r="AN393" s="50"/>
      <c r="AO393" s="51"/>
      <c r="AP393" s="12"/>
      <c r="AQ393" s="12"/>
      <c r="AR393" s="12"/>
    </row>
    <row r="394" spans="1:44" s="49" customForma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56"/>
      <c r="AJ394" s="12"/>
      <c r="AN394" s="50"/>
      <c r="AO394" s="51"/>
      <c r="AP394" s="12"/>
      <c r="AQ394" s="12"/>
      <c r="AR394" s="12"/>
    </row>
    <row r="395" spans="1:44" s="49" customForma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56"/>
      <c r="AJ395" s="12"/>
      <c r="AN395" s="50"/>
      <c r="AO395" s="51"/>
      <c r="AP395" s="12"/>
      <c r="AQ395" s="12"/>
      <c r="AR395" s="12"/>
    </row>
    <row r="396" spans="1:44" s="49" customForma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56"/>
      <c r="AJ396" s="12"/>
      <c r="AN396" s="50"/>
      <c r="AO396" s="51"/>
      <c r="AP396" s="12"/>
      <c r="AQ396" s="12"/>
      <c r="AR396" s="12"/>
    </row>
    <row r="397" spans="1:44" s="49" customForma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56"/>
      <c r="AJ397" s="12"/>
      <c r="AN397" s="50"/>
      <c r="AO397" s="51"/>
      <c r="AP397" s="12"/>
      <c r="AQ397" s="12"/>
      <c r="AR397" s="12"/>
    </row>
    <row r="398" spans="1:44" s="49" customForma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56"/>
      <c r="AJ398" s="12"/>
      <c r="AN398" s="50"/>
      <c r="AO398" s="51"/>
      <c r="AP398" s="12"/>
      <c r="AQ398" s="12"/>
      <c r="AR398" s="12"/>
    </row>
    <row r="399" spans="1:44" s="49" customForma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56"/>
      <c r="AJ399" s="12"/>
      <c r="AN399" s="50"/>
      <c r="AO399" s="51"/>
      <c r="AP399" s="12"/>
      <c r="AQ399" s="12"/>
      <c r="AR399" s="12"/>
    </row>
    <row r="400" spans="1:44" s="49" customForma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56"/>
      <c r="AJ400" s="12"/>
      <c r="AN400" s="50"/>
      <c r="AO400" s="51"/>
      <c r="AP400" s="12"/>
      <c r="AQ400" s="12"/>
      <c r="AR400" s="12"/>
    </row>
    <row r="401" spans="1:44" s="49" customForma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56"/>
      <c r="AJ401" s="12"/>
      <c r="AN401" s="50"/>
      <c r="AO401" s="51"/>
      <c r="AP401" s="12"/>
      <c r="AQ401" s="12"/>
      <c r="AR401" s="12"/>
    </row>
    <row r="402" spans="1:44" s="49" customForma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56"/>
      <c r="AJ402" s="12"/>
      <c r="AN402" s="50"/>
      <c r="AO402" s="51"/>
      <c r="AP402" s="12"/>
      <c r="AQ402" s="12"/>
      <c r="AR402" s="12"/>
    </row>
    <row r="403" spans="1:44" s="49" customForma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56"/>
      <c r="AJ403" s="12"/>
      <c r="AN403" s="50"/>
      <c r="AO403" s="51"/>
      <c r="AP403" s="12"/>
      <c r="AQ403" s="12"/>
      <c r="AR403" s="12"/>
    </row>
    <row r="404" spans="1:44" s="49" customForma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56"/>
      <c r="AJ404" s="12"/>
      <c r="AN404" s="50"/>
      <c r="AO404" s="51"/>
      <c r="AP404" s="12"/>
      <c r="AQ404" s="12"/>
      <c r="AR404" s="12"/>
    </row>
    <row r="405" spans="1:44" s="49" customForma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56"/>
      <c r="AJ405" s="12"/>
      <c r="AN405" s="50"/>
      <c r="AO405" s="51"/>
      <c r="AP405" s="12"/>
      <c r="AQ405" s="12"/>
      <c r="AR405" s="12"/>
    </row>
    <row r="406" spans="1:44" s="49" customForma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56"/>
      <c r="AJ406" s="12"/>
      <c r="AN406" s="50"/>
      <c r="AO406" s="51"/>
      <c r="AP406" s="12"/>
      <c r="AQ406" s="12"/>
      <c r="AR406" s="12"/>
    </row>
    <row r="407" spans="1:44" s="49" customForma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56"/>
      <c r="AJ407" s="12"/>
      <c r="AN407" s="50"/>
      <c r="AO407" s="51"/>
      <c r="AP407" s="12"/>
      <c r="AQ407" s="12"/>
      <c r="AR407" s="12"/>
    </row>
    <row r="408" spans="1:44" s="49" customForma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56"/>
      <c r="AJ408" s="12"/>
      <c r="AN408" s="50"/>
      <c r="AO408" s="51"/>
      <c r="AP408" s="12"/>
      <c r="AQ408" s="12"/>
      <c r="AR408" s="12"/>
    </row>
    <row r="409" spans="1:44" s="49" customForma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56"/>
      <c r="AJ409" s="12"/>
      <c r="AN409" s="50"/>
      <c r="AO409" s="51"/>
      <c r="AP409" s="12"/>
      <c r="AQ409" s="12"/>
      <c r="AR409" s="12"/>
    </row>
    <row r="410" spans="1:44" s="49" customForma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56"/>
      <c r="AJ410" s="12"/>
      <c r="AN410" s="50"/>
      <c r="AO410" s="51"/>
      <c r="AP410" s="12"/>
      <c r="AQ410" s="12"/>
      <c r="AR410" s="12"/>
    </row>
    <row r="411" spans="1:44" s="49" customForma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56"/>
      <c r="AJ411" s="12"/>
      <c r="AN411" s="50"/>
      <c r="AO411" s="51"/>
      <c r="AP411" s="12"/>
      <c r="AQ411" s="12"/>
      <c r="AR411" s="12"/>
    </row>
    <row r="412" spans="1:44" s="49" customForma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56"/>
      <c r="AJ412" s="12"/>
      <c r="AN412" s="50"/>
      <c r="AO412" s="51"/>
      <c r="AP412" s="12"/>
      <c r="AQ412" s="12"/>
      <c r="AR412" s="12"/>
    </row>
    <row r="413" spans="1:44" s="49" customForma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56"/>
      <c r="AJ413" s="12"/>
      <c r="AN413" s="50"/>
      <c r="AO413" s="51"/>
      <c r="AP413" s="12"/>
      <c r="AQ413" s="12"/>
      <c r="AR413" s="12"/>
    </row>
    <row r="414" spans="1:44" s="49" customForma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56"/>
      <c r="AJ414" s="12"/>
      <c r="AN414" s="50"/>
      <c r="AO414" s="51"/>
      <c r="AP414" s="12"/>
      <c r="AQ414" s="12"/>
      <c r="AR414" s="12"/>
    </row>
    <row r="415" spans="1:44" s="49" customForma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56"/>
      <c r="AJ415" s="12"/>
      <c r="AN415" s="50"/>
      <c r="AO415" s="51"/>
      <c r="AP415" s="12"/>
      <c r="AQ415" s="12"/>
      <c r="AR415" s="12"/>
    </row>
    <row r="416" spans="1:44" s="49" customForma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56"/>
      <c r="AJ416" s="12"/>
      <c r="AN416" s="50"/>
      <c r="AO416" s="51"/>
      <c r="AP416" s="12"/>
      <c r="AQ416" s="12"/>
      <c r="AR416" s="12"/>
    </row>
    <row r="417" spans="1:44" s="49" customForma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56"/>
      <c r="AJ417" s="12"/>
      <c r="AN417" s="50"/>
      <c r="AO417" s="51"/>
      <c r="AP417" s="12"/>
      <c r="AQ417" s="12"/>
      <c r="AR417" s="12"/>
    </row>
    <row r="418" spans="1:44" s="49" customForma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56"/>
      <c r="AJ418" s="12"/>
      <c r="AN418" s="50"/>
      <c r="AO418" s="51"/>
      <c r="AP418" s="12"/>
      <c r="AQ418" s="12"/>
      <c r="AR418" s="12"/>
    </row>
    <row r="419" spans="1:44" s="49" customForma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56"/>
      <c r="AJ419" s="12"/>
      <c r="AN419" s="50"/>
      <c r="AO419" s="51"/>
      <c r="AP419" s="12"/>
      <c r="AQ419" s="12"/>
      <c r="AR419" s="12"/>
    </row>
    <row r="420" spans="1:44" s="49" customForma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56"/>
      <c r="AJ420" s="12"/>
      <c r="AN420" s="50"/>
      <c r="AO420" s="51"/>
      <c r="AP420" s="12"/>
      <c r="AQ420" s="12"/>
      <c r="AR420" s="12"/>
    </row>
    <row r="421" spans="1:44" s="49" customForma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56"/>
      <c r="AJ421" s="12"/>
      <c r="AN421" s="50"/>
      <c r="AO421" s="51"/>
      <c r="AP421" s="12"/>
      <c r="AQ421" s="12"/>
      <c r="AR421" s="12"/>
    </row>
    <row r="422" spans="1:44" s="49" customForma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56"/>
      <c r="AJ422" s="12"/>
      <c r="AN422" s="50"/>
      <c r="AO422" s="51"/>
      <c r="AP422" s="12"/>
      <c r="AQ422" s="12"/>
      <c r="AR422" s="12"/>
    </row>
    <row r="423" spans="1:44" s="49" customForma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56"/>
      <c r="AJ423" s="12"/>
      <c r="AN423" s="50"/>
      <c r="AO423" s="51"/>
      <c r="AP423" s="12"/>
      <c r="AQ423" s="12"/>
      <c r="AR423" s="12"/>
    </row>
    <row r="424" spans="1:44" s="49" customForma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56"/>
      <c r="AJ424" s="12"/>
      <c r="AN424" s="50"/>
      <c r="AO424" s="51"/>
      <c r="AP424" s="12"/>
      <c r="AQ424" s="12"/>
      <c r="AR424" s="12"/>
    </row>
    <row r="425" spans="1:44" s="49" customForma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56"/>
      <c r="AJ425" s="12"/>
      <c r="AN425" s="50"/>
      <c r="AO425" s="51"/>
      <c r="AP425" s="12"/>
      <c r="AQ425" s="12"/>
      <c r="AR425" s="12"/>
    </row>
    <row r="426" spans="1:44" s="49" customForma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56"/>
      <c r="AJ426" s="12"/>
      <c r="AN426" s="50"/>
      <c r="AO426" s="51"/>
      <c r="AP426" s="12"/>
      <c r="AQ426" s="12"/>
      <c r="AR426" s="12"/>
    </row>
    <row r="427" spans="1:44" s="49" customForma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56"/>
      <c r="AJ427" s="12"/>
      <c r="AN427" s="50"/>
      <c r="AO427" s="51"/>
      <c r="AP427" s="12"/>
      <c r="AQ427" s="12"/>
      <c r="AR427" s="12"/>
    </row>
    <row r="428" spans="1:44" s="49" customForma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56"/>
      <c r="AJ428" s="12"/>
      <c r="AN428" s="50"/>
      <c r="AO428" s="51"/>
      <c r="AP428" s="12"/>
      <c r="AQ428" s="12"/>
      <c r="AR428" s="12"/>
    </row>
    <row r="429" spans="1:44" s="49" customForma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56"/>
      <c r="AJ429" s="12"/>
      <c r="AN429" s="50"/>
      <c r="AO429" s="51"/>
      <c r="AP429" s="12"/>
      <c r="AQ429" s="12"/>
      <c r="AR429" s="12"/>
    </row>
    <row r="430" spans="1:44" s="49" customForma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56"/>
      <c r="AJ430" s="12"/>
      <c r="AN430" s="50"/>
      <c r="AO430" s="51"/>
      <c r="AP430" s="12"/>
      <c r="AQ430" s="12"/>
      <c r="AR430" s="12"/>
    </row>
    <row r="431" spans="1:44" s="49" customForma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56"/>
      <c r="AJ431" s="12"/>
      <c r="AN431" s="50"/>
      <c r="AO431" s="51"/>
      <c r="AP431" s="12"/>
      <c r="AQ431" s="12"/>
      <c r="AR431" s="12"/>
    </row>
    <row r="432" spans="1:44" s="49" customForma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56"/>
      <c r="AJ432" s="12"/>
      <c r="AN432" s="50"/>
      <c r="AO432" s="51"/>
      <c r="AP432" s="12"/>
      <c r="AQ432" s="12"/>
      <c r="AR432" s="12"/>
    </row>
    <row r="433" spans="1:44" s="49" customForma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56"/>
      <c r="AJ433" s="12"/>
      <c r="AN433" s="50"/>
      <c r="AO433" s="51"/>
      <c r="AP433" s="12"/>
      <c r="AQ433" s="12"/>
      <c r="AR433" s="12"/>
    </row>
    <row r="434" spans="1:44" s="49" customForma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56"/>
      <c r="AJ434" s="12"/>
      <c r="AN434" s="50"/>
      <c r="AO434" s="51"/>
      <c r="AP434" s="12"/>
      <c r="AQ434" s="12"/>
      <c r="AR434" s="12"/>
    </row>
    <row r="435" spans="1:44" s="49" customForma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56"/>
      <c r="AJ435" s="12"/>
      <c r="AN435" s="50"/>
      <c r="AO435" s="51"/>
      <c r="AP435" s="12"/>
      <c r="AQ435" s="12"/>
      <c r="AR435" s="12"/>
    </row>
    <row r="436" spans="1:44" s="49" customForma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56"/>
      <c r="AJ436" s="12"/>
      <c r="AN436" s="50"/>
      <c r="AO436" s="51"/>
      <c r="AP436" s="12"/>
      <c r="AQ436" s="12"/>
      <c r="AR436" s="12"/>
    </row>
    <row r="437" spans="1:44" s="49" customForma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56"/>
      <c r="AJ437" s="12"/>
      <c r="AN437" s="50"/>
      <c r="AO437" s="51"/>
      <c r="AP437" s="12"/>
      <c r="AQ437" s="12"/>
      <c r="AR437" s="12"/>
    </row>
    <row r="438" spans="1:44" s="49" customForma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56"/>
      <c r="AJ438" s="12"/>
      <c r="AN438" s="50"/>
      <c r="AO438" s="51"/>
      <c r="AP438" s="12"/>
      <c r="AQ438" s="12"/>
      <c r="AR438" s="12"/>
    </row>
    <row r="439" spans="1:44" s="49" customForma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56"/>
      <c r="AJ439" s="12"/>
      <c r="AN439" s="50"/>
      <c r="AO439" s="51"/>
      <c r="AP439" s="12"/>
      <c r="AQ439" s="12"/>
      <c r="AR439" s="12"/>
    </row>
    <row r="440" spans="1:44" s="49" customForma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56"/>
      <c r="AJ440" s="12"/>
      <c r="AN440" s="50"/>
      <c r="AO440" s="51"/>
      <c r="AP440" s="12"/>
      <c r="AQ440" s="12"/>
      <c r="AR440" s="12"/>
    </row>
    <row r="441" spans="1:44" s="49" customForma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56"/>
      <c r="AJ441" s="12"/>
      <c r="AN441" s="50"/>
      <c r="AO441" s="51"/>
      <c r="AP441" s="12"/>
      <c r="AQ441" s="12"/>
      <c r="AR441" s="12"/>
    </row>
    <row r="442" spans="1:44" s="49" customForma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56"/>
      <c r="AJ442" s="12"/>
      <c r="AN442" s="50"/>
      <c r="AO442" s="51"/>
      <c r="AP442" s="12"/>
      <c r="AQ442" s="12"/>
      <c r="AR442" s="12"/>
    </row>
    <row r="443" spans="1:44" s="49" customForma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56"/>
      <c r="AJ443" s="12"/>
      <c r="AN443" s="50"/>
      <c r="AO443" s="51"/>
      <c r="AP443" s="12"/>
      <c r="AQ443" s="12"/>
      <c r="AR443" s="12"/>
    </row>
    <row r="444" spans="1:44" s="49" customForma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56"/>
      <c r="AJ444" s="12"/>
      <c r="AN444" s="50"/>
      <c r="AO444" s="51"/>
      <c r="AP444" s="12"/>
      <c r="AQ444" s="12"/>
      <c r="AR444" s="12"/>
    </row>
    <row r="445" spans="1:44" s="49" customForma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56"/>
      <c r="AJ445" s="12"/>
      <c r="AN445" s="50"/>
      <c r="AO445" s="51"/>
      <c r="AP445" s="12"/>
      <c r="AQ445" s="12"/>
      <c r="AR445" s="12"/>
    </row>
    <row r="446" spans="1:44" s="49" customForma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56"/>
      <c r="AJ446" s="12"/>
      <c r="AN446" s="50"/>
      <c r="AO446" s="51"/>
      <c r="AP446" s="12"/>
      <c r="AQ446" s="12"/>
      <c r="AR446" s="12"/>
    </row>
    <row r="447" spans="1:44" s="49" customForma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56"/>
      <c r="AJ447" s="12"/>
      <c r="AN447" s="50"/>
      <c r="AO447" s="51"/>
      <c r="AP447" s="12"/>
      <c r="AQ447" s="12"/>
      <c r="AR447" s="12"/>
    </row>
    <row r="448" spans="1:44" s="49" customForma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56"/>
      <c r="AJ448" s="12"/>
      <c r="AN448" s="50"/>
      <c r="AO448" s="51"/>
      <c r="AP448" s="12"/>
      <c r="AQ448" s="12"/>
      <c r="AR448" s="12"/>
    </row>
    <row r="449" spans="1:44" s="49" customForma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56"/>
      <c r="AJ449" s="12"/>
      <c r="AN449" s="50"/>
      <c r="AO449" s="51"/>
      <c r="AP449" s="12"/>
      <c r="AQ449" s="12"/>
      <c r="AR449" s="12"/>
    </row>
    <row r="450" spans="1:44" s="49" customForma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56"/>
      <c r="AJ450" s="12"/>
      <c r="AN450" s="50"/>
      <c r="AO450" s="51"/>
      <c r="AP450" s="12"/>
      <c r="AQ450" s="12"/>
      <c r="AR450" s="12"/>
    </row>
    <row r="451" spans="1:44" s="49" customForma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56"/>
      <c r="AJ451" s="12"/>
      <c r="AN451" s="50"/>
      <c r="AO451" s="51"/>
      <c r="AP451" s="12"/>
      <c r="AQ451" s="12"/>
      <c r="AR451" s="12"/>
    </row>
    <row r="452" spans="1:44" s="49" customForma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56"/>
      <c r="AJ452" s="12"/>
      <c r="AN452" s="50"/>
      <c r="AO452" s="51"/>
      <c r="AP452" s="12"/>
      <c r="AQ452" s="12"/>
      <c r="AR452" s="12"/>
    </row>
    <row r="453" spans="1:44" s="49" customForma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56"/>
      <c r="AJ453" s="12"/>
      <c r="AN453" s="50"/>
      <c r="AO453" s="51"/>
      <c r="AP453" s="12"/>
      <c r="AQ453" s="12"/>
      <c r="AR453" s="12"/>
    </row>
    <row r="454" spans="1:44" s="49" customForma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56"/>
      <c r="AJ454" s="12"/>
      <c r="AN454" s="50"/>
      <c r="AO454" s="51"/>
      <c r="AP454" s="12"/>
      <c r="AQ454" s="12"/>
      <c r="AR454" s="12"/>
    </row>
    <row r="455" spans="1:44" s="49" customForma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56"/>
      <c r="AJ455" s="12"/>
      <c r="AN455" s="50"/>
      <c r="AO455" s="51"/>
      <c r="AP455" s="12"/>
      <c r="AQ455" s="12"/>
      <c r="AR455" s="12"/>
    </row>
    <row r="456" spans="1:44" s="49" customForma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56"/>
      <c r="AJ456" s="12"/>
      <c r="AN456" s="50"/>
      <c r="AO456" s="51"/>
      <c r="AP456" s="12"/>
      <c r="AQ456" s="12"/>
      <c r="AR456" s="12"/>
    </row>
    <row r="457" spans="1:44" s="49" customForma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56"/>
      <c r="AJ457" s="12"/>
      <c r="AN457" s="50"/>
      <c r="AO457" s="51"/>
      <c r="AP457" s="12"/>
      <c r="AQ457" s="12"/>
      <c r="AR457" s="12"/>
    </row>
    <row r="458" spans="1:44" s="49" customForma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56"/>
      <c r="AJ458" s="12"/>
      <c r="AN458" s="50"/>
      <c r="AO458" s="51"/>
      <c r="AP458" s="12"/>
      <c r="AQ458" s="12"/>
      <c r="AR458" s="12"/>
    </row>
    <row r="459" spans="1:44" s="49" customForma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56"/>
      <c r="AJ459" s="12"/>
      <c r="AN459" s="50"/>
      <c r="AO459" s="51"/>
      <c r="AP459" s="12"/>
      <c r="AQ459" s="12"/>
      <c r="AR459" s="12"/>
    </row>
    <row r="460" spans="1:44" s="49" customForma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56"/>
      <c r="AJ460" s="12"/>
      <c r="AN460" s="50"/>
      <c r="AO460" s="51"/>
      <c r="AP460" s="12"/>
      <c r="AQ460" s="12"/>
      <c r="AR460" s="12"/>
    </row>
    <row r="461" spans="1:44" s="49" customForma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56"/>
      <c r="AJ461" s="12"/>
      <c r="AN461" s="50"/>
      <c r="AO461" s="51"/>
      <c r="AP461" s="12"/>
      <c r="AQ461" s="12"/>
      <c r="AR461" s="12"/>
    </row>
    <row r="462" spans="1:44" s="49" customForma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56"/>
      <c r="AJ462" s="12"/>
      <c r="AN462" s="50"/>
      <c r="AO462" s="51"/>
      <c r="AP462" s="12"/>
      <c r="AQ462" s="12"/>
      <c r="AR462" s="12"/>
    </row>
    <row r="463" spans="1:44" s="49" customForma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56"/>
      <c r="AJ463" s="12"/>
      <c r="AN463" s="50"/>
      <c r="AO463" s="51"/>
      <c r="AP463" s="12"/>
      <c r="AQ463" s="12"/>
      <c r="AR463" s="12"/>
    </row>
    <row r="464" spans="1:44" s="49" customForma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56"/>
      <c r="AJ464" s="12"/>
      <c r="AN464" s="50"/>
      <c r="AO464" s="51"/>
      <c r="AP464" s="12"/>
      <c r="AQ464" s="12"/>
      <c r="AR464" s="12"/>
    </row>
    <row r="465" spans="1:44" s="49" customForma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56"/>
      <c r="AJ465" s="12"/>
      <c r="AN465" s="50"/>
      <c r="AO465" s="51"/>
      <c r="AP465" s="12"/>
      <c r="AQ465" s="12"/>
      <c r="AR465" s="12"/>
    </row>
    <row r="466" spans="1:44" s="49" customForma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56"/>
      <c r="AJ466" s="12"/>
      <c r="AN466" s="50"/>
      <c r="AO466" s="51"/>
      <c r="AP466" s="12"/>
      <c r="AQ466" s="12"/>
      <c r="AR466" s="12"/>
    </row>
    <row r="467" spans="1:44" s="49" customForma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56"/>
      <c r="AJ467" s="12"/>
      <c r="AN467" s="50"/>
      <c r="AO467" s="51"/>
      <c r="AP467" s="12"/>
      <c r="AQ467" s="12"/>
      <c r="AR467" s="12"/>
    </row>
    <row r="468" spans="1:44" s="49" customForma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56"/>
      <c r="AJ468" s="12"/>
      <c r="AN468" s="50"/>
      <c r="AO468" s="51"/>
      <c r="AP468" s="12"/>
      <c r="AQ468" s="12"/>
      <c r="AR468" s="12"/>
    </row>
    <row r="469" spans="1:44" s="49" customForma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56"/>
      <c r="AJ469" s="12"/>
      <c r="AN469" s="50"/>
      <c r="AO469" s="51"/>
      <c r="AP469" s="12"/>
      <c r="AQ469" s="12"/>
      <c r="AR469" s="12"/>
    </row>
    <row r="470" spans="1:44" s="49" customForma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56"/>
      <c r="AJ470" s="12"/>
      <c r="AN470" s="50"/>
      <c r="AO470" s="51"/>
      <c r="AP470" s="12"/>
      <c r="AQ470" s="12"/>
      <c r="AR470" s="12"/>
    </row>
    <row r="471" spans="1:44" s="49" customForma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56"/>
      <c r="AJ471" s="12"/>
      <c r="AN471" s="50"/>
      <c r="AO471" s="51"/>
      <c r="AP471" s="12"/>
      <c r="AQ471" s="12"/>
      <c r="AR471" s="12"/>
    </row>
    <row r="472" spans="1:44" s="49" customForma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56"/>
      <c r="AJ472" s="12"/>
      <c r="AN472" s="50"/>
      <c r="AO472" s="51"/>
      <c r="AP472" s="12"/>
      <c r="AQ472" s="12"/>
      <c r="AR472" s="12"/>
    </row>
    <row r="473" spans="1:44" s="49" customForma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56"/>
      <c r="AJ473" s="12"/>
      <c r="AN473" s="50"/>
      <c r="AO473" s="51"/>
      <c r="AP473" s="12"/>
      <c r="AQ473" s="12"/>
      <c r="AR473" s="12"/>
    </row>
    <row r="474" spans="1:44" s="49" customForma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56"/>
      <c r="AJ474" s="12"/>
      <c r="AN474" s="50"/>
      <c r="AO474" s="51"/>
      <c r="AP474" s="12"/>
      <c r="AQ474" s="12"/>
      <c r="AR474" s="12"/>
    </row>
    <row r="475" spans="1:44" s="49" customForma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56"/>
      <c r="AJ475" s="12"/>
      <c r="AN475" s="50"/>
      <c r="AO475" s="51"/>
      <c r="AP475" s="12"/>
      <c r="AQ475" s="12"/>
      <c r="AR475" s="12"/>
    </row>
    <row r="476" spans="1:44" s="49" customForma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56"/>
      <c r="AJ476" s="12"/>
      <c r="AN476" s="50"/>
      <c r="AO476" s="51"/>
      <c r="AP476" s="12"/>
      <c r="AQ476" s="12"/>
      <c r="AR476" s="12"/>
    </row>
    <row r="477" spans="1:44" s="49" customForma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56"/>
      <c r="AJ477" s="12"/>
      <c r="AN477" s="50"/>
      <c r="AO477" s="51"/>
      <c r="AP477" s="12"/>
      <c r="AQ477" s="12"/>
      <c r="AR477" s="12"/>
    </row>
    <row r="478" spans="1:44" s="49" customForma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56"/>
      <c r="AJ478" s="12"/>
      <c r="AN478" s="50"/>
      <c r="AO478" s="51"/>
      <c r="AP478" s="12"/>
      <c r="AQ478" s="12"/>
      <c r="AR478" s="12"/>
    </row>
    <row r="479" spans="1:44" s="49" customForma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56"/>
      <c r="AJ479" s="12"/>
      <c r="AN479" s="50"/>
      <c r="AO479" s="51"/>
      <c r="AP479" s="12"/>
      <c r="AQ479" s="12"/>
      <c r="AR479" s="12"/>
    </row>
    <row r="480" spans="1:44" s="49" customForma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56"/>
      <c r="AJ480" s="12"/>
      <c r="AN480" s="50"/>
      <c r="AO480" s="51"/>
      <c r="AP480" s="12"/>
      <c r="AQ480" s="12"/>
      <c r="AR480" s="12"/>
    </row>
    <row r="481" spans="1:44" s="49" customForma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56"/>
      <c r="AJ481" s="12"/>
      <c r="AN481" s="50"/>
      <c r="AO481" s="51"/>
      <c r="AP481" s="12"/>
      <c r="AQ481" s="12"/>
      <c r="AR481" s="12"/>
    </row>
    <row r="482" spans="1:44" s="49" customForma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56"/>
      <c r="AJ482" s="12"/>
      <c r="AN482" s="50"/>
      <c r="AO482" s="51"/>
      <c r="AP482" s="12"/>
      <c r="AQ482" s="12"/>
      <c r="AR482" s="12"/>
    </row>
    <row r="483" spans="1:44" s="49" customForma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56"/>
      <c r="AJ483" s="12"/>
      <c r="AN483" s="50"/>
      <c r="AO483" s="51"/>
      <c r="AP483" s="12"/>
      <c r="AQ483" s="12"/>
      <c r="AR483" s="12"/>
    </row>
    <row r="484" spans="1:44" s="49" customForma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56"/>
      <c r="AJ484" s="12"/>
      <c r="AN484" s="50"/>
      <c r="AO484" s="51"/>
      <c r="AP484" s="12"/>
      <c r="AQ484" s="12"/>
      <c r="AR484" s="12"/>
    </row>
    <row r="485" spans="1:44" s="49" customForma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56"/>
      <c r="AJ485" s="12"/>
      <c r="AN485" s="50"/>
      <c r="AO485" s="51"/>
      <c r="AP485" s="12"/>
      <c r="AQ485" s="12"/>
      <c r="AR485" s="12"/>
    </row>
    <row r="486" spans="1:44" s="49" customForma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56"/>
      <c r="AJ486" s="12"/>
      <c r="AN486" s="50"/>
      <c r="AO486" s="51"/>
      <c r="AP486" s="12"/>
      <c r="AQ486" s="12"/>
      <c r="AR486" s="12"/>
    </row>
    <row r="487" spans="1:44" s="49" customForma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56"/>
      <c r="AJ487" s="12"/>
      <c r="AN487" s="50"/>
      <c r="AO487" s="51"/>
      <c r="AP487" s="12"/>
      <c r="AQ487" s="12"/>
      <c r="AR487" s="12"/>
    </row>
    <row r="488" spans="1:44" s="49" customForma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56"/>
      <c r="AJ488" s="12"/>
      <c r="AN488" s="50"/>
      <c r="AO488" s="51"/>
      <c r="AP488" s="12"/>
      <c r="AQ488" s="12"/>
      <c r="AR488" s="12"/>
    </row>
    <row r="489" spans="1:44" s="49" customForma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56"/>
      <c r="AJ489" s="12"/>
      <c r="AN489" s="50"/>
      <c r="AO489" s="51"/>
      <c r="AP489" s="12"/>
      <c r="AQ489" s="12"/>
      <c r="AR489" s="12"/>
    </row>
    <row r="490" spans="1:44" s="49" customForma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56"/>
      <c r="AJ490" s="12"/>
      <c r="AN490" s="50"/>
      <c r="AO490" s="51"/>
      <c r="AP490" s="12"/>
      <c r="AQ490" s="12"/>
      <c r="AR490" s="12"/>
    </row>
    <row r="491" spans="1:44" s="49" customForma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56"/>
      <c r="AJ491" s="12"/>
      <c r="AN491" s="50"/>
      <c r="AO491" s="51"/>
      <c r="AP491" s="12"/>
      <c r="AQ491" s="12"/>
      <c r="AR491" s="12"/>
    </row>
    <row r="492" spans="1:44" s="49" customForma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56"/>
      <c r="AJ492" s="12"/>
      <c r="AN492" s="50"/>
      <c r="AO492" s="51"/>
      <c r="AP492" s="12"/>
      <c r="AQ492" s="12"/>
      <c r="AR492" s="12"/>
    </row>
    <row r="493" spans="1:44" s="49" customForma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56"/>
      <c r="AJ493" s="12"/>
      <c r="AN493" s="50"/>
      <c r="AO493" s="51"/>
      <c r="AP493" s="12"/>
      <c r="AQ493" s="12"/>
      <c r="AR493" s="12"/>
    </row>
    <row r="494" spans="1:44" s="49" customForma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56"/>
      <c r="AJ494" s="12"/>
      <c r="AN494" s="50"/>
      <c r="AO494" s="51"/>
      <c r="AP494" s="12"/>
      <c r="AQ494" s="12"/>
      <c r="AR494" s="12"/>
    </row>
    <row r="495" spans="1:44" s="49" customForma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56"/>
      <c r="AJ495" s="12"/>
      <c r="AN495" s="50"/>
      <c r="AO495" s="51"/>
      <c r="AP495" s="12"/>
      <c r="AQ495" s="12"/>
      <c r="AR495" s="12"/>
    </row>
    <row r="496" spans="1:44" s="49" customForma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56"/>
      <c r="AJ496" s="12"/>
      <c r="AN496" s="50"/>
      <c r="AO496" s="51"/>
      <c r="AP496" s="12"/>
      <c r="AQ496" s="12"/>
      <c r="AR496" s="12"/>
    </row>
    <row r="497" spans="1:44" s="49" customForma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56"/>
      <c r="AJ497" s="12"/>
      <c r="AN497" s="50"/>
      <c r="AO497" s="51"/>
      <c r="AP497" s="12"/>
      <c r="AQ497" s="12"/>
      <c r="AR497" s="12"/>
    </row>
    <row r="498" spans="1:44" s="49" customForma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56"/>
      <c r="AJ498" s="12"/>
      <c r="AN498" s="50"/>
      <c r="AO498" s="51"/>
      <c r="AP498" s="12"/>
      <c r="AQ498" s="12"/>
      <c r="AR498" s="12"/>
    </row>
    <row r="499" spans="1:44" s="49" customForma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56"/>
      <c r="AJ499" s="12"/>
      <c r="AN499" s="50"/>
      <c r="AO499" s="51"/>
      <c r="AP499" s="12"/>
      <c r="AQ499" s="12"/>
      <c r="AR499" s="12"/>
    </row>
    <row r="500" spans="1:44" s="49" customForma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56"/>
      <c r="AJ500" s="12"/>
      <c r="AN500" s="50"/>
      <c r="AO500" s="51"/>
      <c r="AP500" s="12"/>
      <c r="AQ500" s="12"/>
      <c r="AR500" s="12"/>
    </row>
    <row r="501" spans="1:44" s="49" customForma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56"/>
      <c r="AJ501" s="12"/>
      <c r="AN501" s="50"/>
      <c r="AO501" s="51"/>
      <c r="AP501" s="12"/>
      <c r="AQ501" s="12"/>
      <c r="AR501" s="12"/>
    </row>
    <row r="502" spans="1:44" s="49" customForma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56"/>
      <c r="AJ502" s="12"/>
      <c r="AN502" s="50"/>
      <c r="AO502" s="51"/>
      <c r="AP502" s="12"/>
      <c r="AQ502" s="12"/>
      <c r="AR502" s="12"/>
    </row>
    <row r="503" spans="1:44" s="49" customForma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56"/>
      <c r="AJ503" s="12"/>
      <c r="AN503" s="50"/>
      <c r="AO503" s="51"/>
      <c r="AP503" s="12"/>
      <c r="AQ503" s="12"/>
      <c r="AR503" s="12"/>
    </row>
    <row r="504" spans="1:44" s="49" customForma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56"/>
      <c r="AJ504" s="12"/>
      <c r="AN504" s="50"/>
      <c r="AO504" s="51"/>
      <c r="AP504" s="12"/>
      <c r="AQ504" s="12"/>
      <c r="AR504" s="12"/>
    </row>
    <row r="505" spans="1:44" s="49" customForma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56"/>
      <c r="AJ505" s="12"/>
      <c r="AN505" s="50"/>
      <c r="AO505" s="51"/>
      <c r="AP505" s="12"/>
      <c r="AQ505" s="12"/>
      <c r="AR505" s="12"/>
    </row>
    <row r="506" spans="1:44" s="49" customForma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56"/>
      <c r="AJ506" s="12"/>
      <c r="AN506" s="50"/>
      <c r="AO506" s="51"/>
      <c r="AP506" s="12"/>
      <c r="AQ506" s="12"/>
      <c r="AR506" s="12"/>
    </row>
    <row r="507" spans="1:44" s="49" customForma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56"/>
      <c r="AJ507" s="12"/>
      <c r="AN507" s="50"/>
      <c r="AO507" s="51"/>
      <c r="AP507" s="12"/>
      <c r="AQ507" s="12"/>
      <c r="AR507" s="12"/>
    </row>
    <row r="508" spans="1:44" s="49" customForma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56"/>
      <c r="AJ508" s="12"/>
      <c r="AN508" s="50"/>
      <c r="AO508" s="51"/>
      <c r="AP508" s="12"/>
      <c r="AQ508" s="12"/>
      <c r="AR508" s="12"/>
    </row>
    <row r="509" spans="1:44" s="49" customForma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56"/>
      <c r="AJ509" s="12"/>
      <c r="AN509" s="50"/>
      <c r="AO509" s="51"/>
      <c r="AP509" s="12"/>
      <c r="AQ509" s="12"/>
      <c r="AR509" s="12"/>
    </row>
    <row r="510" spans="1:44" s="49" customForma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56"/>
      <c r="AJ510" s="12"/>
      <c r="AN510" s="50"/>
      <c r="AO510" s="51"/>
      <c r="AP510" s="12"/>
      <c r="AQ510" s="12"/>
      <c r="AR510" s="12"/>
    </row>
    <row r="511" spans="1:44" s="49" customForma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56"/>
      <c r="AJ511" s="12"/>
      <c r="AN511" s="50"/>
      <c r="AO511" s="51"/>
      <c r="AP511" s="12"/>
      <c r="AQ511" s="12"/>
      <c r="AR511" s="12"/>
    </row>
    <row r="512" spans="1:44" s="49" customForma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56"/>
      <c r="AJ512" s="12"/>
      <c r="AN512" s="50"/>
      <c r="AO512" s="51"/>
      <c r="AP512" s="12"/>
      <c r="AQ512" s="12"/>
      <c r="AR512" s="12"/>
    </row>
    <row r="513" spans="1:44" s="49" customForma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56"/>
      <c r="AJ513" s="12"/>
      <c r="AN513" s="50"/>
      <c r="AO513" s="51"/>
      <c r="AP513" s="12"/>
      <c r="AQ513" s="12"/>
      <c r="AR513" s="12"/>
    </row>
    <row r="514" spans="1:44" s="49" customForma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56"/>
      <c r="AJ514" s="12"/>
      <c r="AN514" s="50"/>
      <c r="AO514" s="51"/>
      <c r="AP514" s="12"/>
      <c r="AQ514" s="12"/>
      <c r="AR514" s="12"/>
    </row>
    <row r="515" spans="1:44" s="49" customForma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56"/>
      <c r="AJ515" s="12"/>
      <c r="AN515" s="50"/>
      <c r="AO515" s="51"/>
      <c r="AP515" s="12"/>
      <c r="AQ515" s="12"/>
      <c r="AR515" s="12"/>
    </row>
    <row r="516" spans="1:44" s="49" customFormat="1">
      <c r="A516" s="57"/>
      <c r="B516" s="57"/>
      <c r="C516" s="58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  <c r="AB516" s="57"/>
      <c r="AC516" s="12"/>
      <c r="AD516" s="57"/>
      <c r="AE516" s="57"/>
      <c r="AF516" s="57"/>
      <c r="AG516" s="57"/>
      <c r="AH516" s="57"/>
      <c r="AI516" s="59"/>
      <c r="AJ516" s="12"/>
      <c r="AN516" s="50"/>
      <c r="AO516" s="51"/>
      <c r="AP516" s="12"/>
      <c r="AQ516" s="12"/>
      <c r="AR516" s="12"/>
    </row>
  </sheetData>
  <autoFilter ref="A5:AO185"/>
  <mergeCells count="62">
    <mergeCell ref="A83:AI83"/>
    <mergeCell ref="A108:AI108"/>
    <mergeCell ref="A109:AI109"/>
    <mergeCell ref="A183:AI183"/>
    <mergeCell ref="A184:AI184"/>
    <mergeCell ref="A132:AI132"/>
    <mergeCell ref="A155:AI155"/>
    <mergeCell ref="A156:AI156"/>
    <mergeCell ref="A170:AI170"/>
    <mergeCell ref="A55:AI55"/>
    <mergeCell ref="G15:H15"/>
    <mergeCell ref="D16:E16"/>
    <mergeCell ref="G16:H16"/>
    <mergeCell ref="D17:E17"/>
    <mergeCell ref="G17:H17"/>
    <mergeCell ref="D18:E18"/>
    <mergeCell ref="G18:H18"/>
    <mergeCell ref="D15:E15"/>
    <mergeCell ref="D19:E19"/>
    <mergeCell ref="G19:H19"/>
    <mergeCell ref="A21:AI21"/>
    <mergeCell ref="A22:AI22"/>
    <mergeCell ref="A54:AI54"/>
    <mergeCell ref="A3:B3"/>
    <mergeCell ref="A6:A8"/>
    <mergeCell ref="A10:B10"/>
    <mergeCell ref="C12:D12"/>
    <mergeCell ref="C13:D13"/>
    <mergeCell ref="S2:S3"/>
    <mergeCell ref="AI2:AI3"/>
    <mergeCell ref="V2:V3"/>
    <mergeCell ref="W2:W3"/>
    <mergeCell ref="X2:X3"/>
    <mergeCell ref="Y2:Y3"/>
    <mergeCell ref="Z2:Z3"/>
    <mergeCell ref="AB2:AB3"/>
    <mergeCell ref="AC2:AC3"/>
    <mergeCell ref="AD2:AD3"/>
    <mergeCell ref="AE2:AE3"/>
    <mergeCell ref="AG2:AG3"/>
    <mergeCell ref="AH2:AH3"/>
    <mergeCell ref="N2:N3"/>
    <mergeCell ref="O2:O3"/>
    <mergeCell ref="P2:P3"/>
    <mergeCell ref="Q2:Q3"/>
    <mergeCell ref="R2:R3"/>
    <mergeCell ref="A1:B1"/>
    <mergeCell ref="D1:J1"/>
    <mergeCell ref="K1:O1"/>
    <mergeCell ref="P1:AB1"/>
    <mergeCell ref="AF1:AF3"/>
    <mergeCell ref="A2:B2"/>
    <mergeCell ref="D2:D3"/>
    <mergeCell ref="E2:E3"/>
    <mergeCell ref="F2:F3"/>
    <mergeCell ref="G2:G3"/>
    <mergeCell ref="T2:T3"/>
    <mergeCell ref="H2:H3"/>
    <mergeCell ref="I2:I3"/>
    <mergeCell ref="J2:J3"/>
    <mergeCell ref="L2:L3"/>
    <mergeCell ref="M2:M3"/>
  </mergeCells>
  <printOptions horizontalCentered="1"/>
  <pageMargins left="0.15748031496062992" right="0.15748031496062992" top="0.62992125984251968" bottom="0.43307086614173229" header="0.23622047244094491" footer="0.23622047244094491"/>
  <pageSetup paperSize="8" scale="96" fitToHeight="19" orientation="landscape" r:id="rId1"/>
  <headerFooter alignWithMargins="0">
    <oddHeader xml:space="preserve">&amp;L&amp;"Arial,Standard"&amp;9SenBildJugFam
Referat I D&amp;C&amp;"VAG Round,Standard"&amp;12RAUMKAPAZITÄT SCHULEN
&amp;9&amp;F / &amp;A&amp;R&amp;"Arial,Standard"&amp;9Stand: &amp;D
Seite &amp;P von &amp;N&amp;"Arial,Fett"&amp;11
</oddHeader>
  </headerFooter>
  <rowBreaks count="4" manualBreakCount="4">
    <brk id="45" max="40" man="1"/>
    <brk id="82" max="40" man="1"/>
    <brk id="121" max="40" man="1"/>
    <brk id="154" max="4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="60" zoomScaleNormal="100" workbookViewId="0">
      <selection activeCell="B12" sqref="B12"/>
    </sheetView>
  </sheetViews>
  <sheetFormatPr baseColWidth="10" defaultRowHeight="14.25"/>
  <cols>
    <col min="1" max="1" width="11.28515625" style="71" bestFit="1" customWidth="1"/>
    <col min="2" max="2" width="40.7109375" style="68" customWidth="1"/>
    <col min="3" max="3" width="16.140625" style="68" customWidth="1"/>
    <col min="4" max="4" width="11.28515625" style="71" bestFit="1" customWidth="1"/>
    <col min="5" max="5" width="33.28515625" style="68" customWidth="1"/>
    <col min="6" max="16384" width="11.42578125" style="68"/>
  </cols>
  <sheetData>
    <row r="1" spans="1:5" s="72" customFormat="1" ht="15" customHeight="1">
      <c r="A1" s="119" t="s">
        <v>60</v>
      </c>
      <c r="B1" s="120" t="s">
        <v>61</v>
      </c>
      <c r="C1" s="120" t="s">
        <v>62</v>
      </c>
      <c r="D1" s="119" t="s">
        <v>63</v>
      </c>
      <c r="E1" s="121" t="s">
        <v>64</v>
      </c>
    </row>
    <row r="2" spans="1:5" s="72" customFormat="1">
      <c r="A2" s="69"/>
      <c r="B2" s="73"/>
      <c r="C2" s="73"/>
      <c r="D2" s="69"/>
      <c r="E2" s="74"/>
    </row>
    <row r="3" spans="1:5" s="72" customFormat="1">
      <c r="A3" s="69"/>
      <c r="B3" s="73"/>
      <c r="C3" s="73"/>
      <c r="D3" s="69"/>
      <c r="E3" s="79"/>
    </row>
    <row r="4" spans="1:5" s="72" customFormat="1">
      <c r="A4" s="69"/>
      <c r="B4" s="77"/>
      <c r="C4" s="73"/>
      <c r="D4" s="69"/>
      <c r="E4" s="79"/>
    </row>
    <row r="5" spans="1:5" s="72" customFormat="1" ht="15">
      <c r="A5" s="69"/>
      <c r="B5" s="92"/>
      <c r="C5" s="73"/>
      <c r="D5" s="69"/>
      <c r="E5" s="79"/>
    </row>
    <row r="6" spans="1:5" s="72" customFormat="1">
      <c r="A6" s="69"/>
      <c r="B6" s="78"/>
      <c r="C6" s="73"/>
      <c r="D6" s="69"/>
      <c r="E6" s="79"/>
    </row>
    <row r="7" spans="1:5" s="72" customFormat="1" ht="15" customHeight="1">
      <c r="A7" s="69"/>
      <c r="B7" s="73"/>
      <c r="C7" s="73"/>
      <c r="D7" s="69"/>
      <c r="E7" s="74"/>
    </row>
    <row r="8" spans="1:5" s="72" customFormat="1" ht="15" customHeight="1">
      <c r="A8" s="69"/>
      <c r="B8" s="73"/>
      <c r="C8" s="73"/>
      <c r="D8" s="69"/>
      <c r="E8" s="74"/>
    </row>
    <row r="9" spans="1:5" s="72" customFormat="1" ht="15" customHeight="1">
      <c r="A9" s="69"/>
      <c r="B9" s="73"/>
      <c r="C9" s="73"/>
      <c r="D9" s="69"/>
      <c r="E9" s="74"/>
    </row>
    <row r="10" spans="1:5" s="72" customFormat="1" ht="15" customHeight="1">
      <c r="A10" s="69"/>
      <c r="B10" s="73"/>
      <c r="C10" s="73"/>
      <c r="D10" s="69"/>
      <c r="E10" s="74"/>
    </row>
    <row r="11" spans="1:5" s="72" customFormat="1" ht="15" customHeight="1">
      <c r="A11" s="69"/>
      <c r="B11" s="73"/>
      <c r="C11" s="73"/>
      <c r="D11" s="69"/>
      <c r="E11" s="74"/>
    </row>
    <row r="12" spans="1:5" s="72" customFormat="1" ht="15" customHeight="1">
      <c r="A12" s="69"/>
      <c r="B12" s="73"/>
      <c r="C12" s="73"/>
      <c r="D12" s="69"/>
      <c r="E12" s="74"/>
    </row>
    <row r="13" spans="1:5" s="72" customFormat="1" ht="15" customHeight="1">
      <c r="A13" s="69"/>
      <c r="B13" s="73"/>
      <c r="C13" s="73"/>
      <c r="D13" s="69"/>
      <c r="E13" s="74"/>
    </row>
    <row r="14" spans="1:5" s="72" customFormat="1" ht="15" customHeight="1">
      <c r="A14" s="69"/>
      <c r="B14" s="73"/>
      <c r="C14" s="73"/>
      <c r="D14" s="69"/>
      <c r="E14" s="74"/>
    </row>
    <row r="15" spans="1:5" s="72" customFormat="1" ht="15" customHeight="1">
      <c r="A15" s="69"/>
      <c r="B15" s="73"/>
      <c r="C15" s="73"/>
      <c r="D15" s="69"/>
      <c r="E15" s="74"/>
    </row>
    <row r="16" spans="1:5" s="72" customFormat="1" ht="15" customHeight="1">
      <c r="A16" s="69"/>
      <c r="B16" s="73"/>
      <c r="C16" s="73"/>
      <c r="D16" s="69"/>
      <c r="E16" s="74"/>
    </row>
    <row r="17" spans="1:5" s="72" customFormat="1" ht="15" customHeight="1">
      <c r="A17" s="69"/>
      <c r="B17" s="73"/>
      <c r="C17" s="73"/>
      <c r="D17" s="69"/>
      <c r="E17" s="74"/>
    </row>
    <row r="18" spans="1:5" s="72" customFormat="1" ht="15" customHeight="1">
      <c r="A18" s="69"/>
      <c r="B18" s="73"/>
      <c r="C18" s="73"/>
      <c r="D18" s="69"/>
      <c r="E18" s="74"/>
    </row>
    <row r="19" spans="1:5" s="72" customFormat="1" ht="15" customHeight="1">
      <c r="A19" s="69"/>
      <c r="B19" s="73"/>
      <c r="C19" s="73"/>
      <c r="D19" s="69"/>
      <c r="E19" s="74"/>
    </row>
    <row r="20" spans="1:5" s="72" customFormat="1" ht="15" customHeight="1">
      <c r="A20" s="69"/>
      <c r="B20" s="73"/>
      <c r="C20" s="73"/>
      <c r="D20" s="69"/>
      <c r="E20" s="74"/>
    </row>
    <row r="21" spans="1:5" s="72" customFormat="1" ht="15" customHeight="1">
      <c r="A21" s="69"/>
      <c r="B21" s="73"/>
      <c r="C21" s="73"/>
      <c r="D21" s="69"/>
      <c r="E21" s="74"/>
    </row>
    <row r="22" spans="1:5" s="72" customFormat="1" ht="15" customHeight="1">
      <c r="A22" s="69"/>
      <c r="B22" s="73"/>
      <c r="C22" s="73"/>
      <c r="D22" s="69"/>
      <c r="E22" s="74"/>
    </row>
    <row r="23" spans="1:5" s="72" customFormat="1" ht="15" customHeight="1">
      <c r="A23" s="69"/>
      <c r="B23" s="73"/>
      <c r="C23" s="73"/>
      <c r="D23" s="69"/>
      <c r="E23" s="74"/>
    </row>
    <row r="24" spans="1:5" s="72" customFormat="1" ht="15" customHeight="1">
      <c r="A24" s="69"/>
      <c r="B24" s="73"/>
      <c r="C24" s="73"/>
      <c r="D24" s="69"/>
      <c r="E24" s="74"/>
    </row>
    <row r="25" spans="1:5" s="72" customFormat="1" ht="15" customHeight="1">
      <c r="A25" s="70"/>
      <c r="B25" s="75"/>
      <c r="C25" s="75"/>
      <c r="D25" s="70"/>
      <c r="E25" s="76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headerFooter>
    <oddHeader>&amp;LSenBJW
Referat I D&amp;C&amp;F / &amp;A&amp;R&amp;D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2"/>
  <sheetViews>
    <sheetView view="pageBreakPreview" zoomScale="60" zoomScaleNormal="100" workbookViewId="0">
      <selection activeCell="D27" sqref="D27"/>
    </sheetView>
  </sheetViews>
  <sheetFormatPr baseColWidth="10" defaultRowHeight="15"/>
  <cols>
    <col min="6" max="6" width="12.7109375" customWidth="1"/>
    <col min="8" max="8" width="21.7109375" customWidth="1"/>
    <col min="9" max="9" width="20.7109375" customWidth="1"/>
    <col min="10" max="10" width="19.85546875" customWidth="1"/>
    <col min="11" max="11" width="27.140625" customWidth="1"/>
    <col min="12" max="12" width="21" customWidth="1"/>
  </cols>
  <sheetData>
    <row r="1" spans="1:13">
      <c r="A1" s="80" t="s">
        <v>0</v>
      </c>
      <c r="B1" t="s">
        <v>2</v>
      </c>
      <c r="C1" s="80" t="s">
        <v>17</v>
      </c>
      <c r="D1" t="s">
        <v>1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67</v>
      </c>
      <c r="M1" s="1" t="s">
        <v>4</v>
      </c>
    </row>
    <row r="2" spans="1:13">
      <c r="A2" s="80"/>
      <c r="C2" s="80"/>
      <c r="M2" s="1"/>
    </row>
    <row r="3" spans="1:13">
      <c r="A3" s="80"/>
      <c r="C3" s="80"/>
      <c r="M3" s="1"/>
    </row>
    <row r="4" spans="1:13">
      <c r="A4" s="80"/>
      <c r="C4" s="80"/>
      <c r="M4" s="1"/>
    </row>
    <row r="5" spans="1:13">
      <c r="A5" s="80"/>
      <c r="C5" s="80"/>
      <c r="M5" s="1"/>
    </row>
    <row r="6" spans="1:13">
      <c r="A6" s="80"/>
      <c r="C6" s="80"/>
      <c r="M6" s="1"/>
    </row>
    <row r="7" spans="1:13">
      <c r="A7" s="80"/>
      <c r="C7" s="80"/>
      <c r="M7" s="1"/>
    </row>
    <row r="8" spans="1:13">
      <c r="A8" s="80"/>
      <c r="C8" s="80"/>
      <c r="M8" s="1"/>
    </row>
    <row r="9" spans="1:13">
      <c r="A9" s="80"/>
      <c r="C9" s="80"/>
      <c r="M9" s="1"/>
    </row>
    <row r="10" spans="1:13">
      <c r="A10" s="80"/>
      <c r="C10" s="80"/>
      <c r="M10" s="1"/>
    </row>
    <row r="11" spans="1:13">
      <c r="A11" s="80"/>
      <c r="C11" s="80"/>
      <c r="M11" s="1"/>
    </row>
    <row r="12" spans="1:13">
      <c r="A12" s="80"/>
      <c r="C12" s="80"/>
      <c r="M12" s="1"/>
    </row>
    <row r="13" spans="1:13">
      <c r="A13" s="80"/>
      <c r="C13" s="80"/>
      <c r="M13" s="1"/>
    </row>
    <row r="14" spans="1:13">
      <c r="A14" s="80"/>
      <c r="C14" s="80"/>
      <c r="M14" s="1"/>
    </row>
    <row r="15" spans="1:13">
      <c r="A15" s="80"/>
      <c r="C15" s="80"/>
      <c r="M15" s="1"/>
    </row>
    <row r="16" spans="1:13">
      <c r="A16" s="80"/>
      <c r="C16" s="80"/>
      <c r="M16" s="1"/>
    </row>
    <row r="17" spans="1:13">
      <c r="A17" s="80"/>
      <c r="C17" s="80"/>
      <c r="M17" s="1"/>
    </row>
    <row r="18" spans="1:13">
      <c r="A18" s="80"/>
      <c r="C18" s="80"/>
      <c r="M18" s="1"/>
    </row>
    <row r="19" spans="1:13">
      <c r="A19" s="80"/>
      <c r="C19" s="80"/>
      <c r="M19" s="1"/>
    </row>
    <row r="20" spans="1:13">
      <c r="A20" s="80"/>
      <c r="C20" s="80"/>
      <c r="M20" s="1"/>
    </row>
    <row r="21" spans="1:13">
      <c r="A21" s="80"/>
      <c r="C21" s="80"/>
      <c r="M21" s="1"/>
    </row>
    <row r="22" spans="1:13">
      <c r="A22" s="80"/>
      <c r="C22" s="80"/>
      <c r="M22" s="1"/>
    </row>
    <row r="23" spans="1:13">
      <c r="A23" s="80"/>
      <c r="C23" s="80"/>
      <c r="M23" s="1"/>
    </row>
    <row r="24" spans="1:13">
      <c r="A24" s="80"/>
      <c r="C24" s="80"/>
      <c r="M24" s="1"/>
    </row>
    <row r="25" spans="1:13">
      <c r="A25" s="80"/>
      <c r="C25" s="80"/>
      <c r="M25" s="1"/>
    </row>
    <row r="26" spans="1:13">
      <c r="A26" s="80"/>
      <c r="C26" s="80"/>
      <c r="M26" s="1"/>
    </row>
    <row r="27" spans="1:13">
      <c r="A27" s="80"/>
      <c r="C27" s="80"/>
      <c r="M27" s="1"/>
    </row>
    <row r="28" spans="1:13">
      <c r="A28" s="80"/>
      <c r="C28" s="80"/>
      <c r="M28" s="1"/>
    </row>
    <row r="29" spans="1:13">
      <c r="A29" s="80"/>
      <c r="C29" s="80"/>
      <c r="M29" s="1"/>
    </row>
    <row r="30" spans="1:13">
      <c r="A30" s="80"/>
      <c r="C30" s="80"/>
      <c r="M30" s="1"/>
    </row>
    <row r="31" spans="1:13">
      <c r="A31" s="80"/>
      <c r="C31" s="80"/>
      <c r="M31" s="1"/>
    </row>
    <row r="32" spans="1:13">
      <c r="A32" s="80"/>
      <c r="C32" s="80"/>
      <c r="M32" s="1"/>
    </row>
    <row r="33" spans="1:13">
      <c r="A33" s="80"/>
      <c r="C33" s="80"/>
      <c r="M33" s="1"/>
    </row>
    <row r="34" spans="1:13">
      <c r="A34" s="80"/>
      <c r="C34" s="80"/>
      <c r="M34" s="1"/>
    </row>
    <row r="35" spans="1:13">
      <c r="A35" s="80"/>
      <c r="C35" s="80"/>
      <c r="M35" s="1"/>
    </row>
    <row r="36" spans="1:13">
      <c r="A36" s="80"/>
      <c r="C36" s="80"/>
      <c r="M36" s="1"/>
    </row>
    <row r="37" spans="1:13">
      <c r="A37" s="80"/>
      <c r="C37" s="80"/>
      <c r="M37" s="1"/>
    </row>
    <row r="38" spans="1:13">
      <c r="A38" s="80"/>
      <c r="C38" s="80"/>
      <c r="M38" s="1"/>
    </row>
    <row r="39" spans="1:13">
      <c r="A39" s="80"/>
      <c r="C39" s="80"/>
      <c r="M39" s="1"/>
    </row>
    <row r="40" spans="1:13">
      <c r="A40" s="80"/>
      <c r="C40" s="80"/>
      <c r="M40" s="1"/>
    </row>
    <row r="41" spans="1:13">
      <c r="A41" s="80"/>
      <c r="C41" s="80"/>
      <c r="M41" s="1"/>
    </row>
    <row r="42" spans="1:13">
      <c r="A42" s="80"/>
      <c r="C42" s="80"/>
      <c r="M42" s="1"/>
    </row>
    <row r="43" spans="1:13">
      <c r="A43" s="80"/>
      <c r="C43" s="80"/>
      <c r="M43" s="1"/>
    </row>
    <row r="44" spans="1:13">
      <c r="A44" s="80"/>
      <c r="C44" s="80"/>
      <c r="M44" s="1"/>
    </row>
    <row r="45" spans="1:13">
      <c r="A45" s="80"/>
      <c r="C45" s="80"/>
      <c r="M45" s="1"/>
    </row>
    <row r="46" spans="1:13">
      <c r="A46" s="80"/>
      <c r="C46" s="80"/>
      <c r="M46" s="1"/>
    </row>
    <row r="47" spans="1:13">
      <c r="A47" s="80"/>
      <c r="C47" s="80"/>
      <c r="M47" s="1"/>
    </row>
    <row r="48" spans="1:13">
      <c r="A48" s="80"/>
      <c r="C48" s="80"/>
      <c r="M48" s="1"/>
    </row>
    <row r="49" spans="1:13">
      <c r="A49" s="80"/>
      <c r="C49" s="80"/>
      <c r="M49" s="1"/>
    </row>
    <row r="50" spans="1:13">
      <c r="A50" s="80"/>
      <c r="C50" s="80"/>
      <c r="M50" s="1"/>
    </row>
    <row r="51" spans="1:13">
      <c r="A51" s="80"/>
      <c r="C51" s="80"/>
      <c r="M51" s="1"/>
    </row>
    <row r="52" spans="1:13">
      <c r="A52" s="80"/>
      <c r="C52" s="80"/>
      <c r="M52" s="1"/>
    </row>
    <row r="53" spans="1:13">
      <c r="A53" s="80"/>
      <c r="C53" s="80"/>
      <c r="M53" s="1"/>
    </row>
    <row r="54" spans="1:13">
      <c r="A54" s="80"/>
      <c r="C54" s="80"/>
      <c r="M54" s="1"/>
    </row>
    <row r="55" spans="1:13">
      <c r="A55" s="80"/>
      <c r="C55" s="80"/>
      <c r="M55" s="1"/>
    </row>
    <row r="56" spans="1:13">
      <c r="A56" s="80"/>
      <c r="C56" s="80"/>
      <c r="M56" s="1"/>
    </row>
    <row r="57" spans="1:13">
      <c r="A57" s="80"/>
      <c r="C57" s="80"/>
      <c r="M57" s="1"/>
    </row>
    <row r="58" spans="1:13">
      <c r="A58" s="80"/>
      <c r="C58" s="80"/>
      <c r="M58" s="1"/>
    </row>
    <row r="59" spans="1:13">
      <c r="A59" s="80"/>
      <c r="C59" s="80"/>
      <c r="M59" s="1"/>
    </row>
    <row r="60" spans="1:13">
      <c r="A60" s="80"/>
      <c r="C60" s="80"/>
      <c r="M60" s="1"/>
    </row>
    <row r="61" spans="1:13">
      <c r="A61" s="80"/>
      <c r="C61" s="80"/>
      <c r="M61" s="1"/>
    </row>
    <row r="62" spans="1:13">
      <c r="A62" s="80"/>
      <c r="C62" s="80"/>
      <c r="M62" s="1"/>
    </row>
    <row r="63" spans="1:13">
      <c r="A63" s="80"/>
      <c r="C63" s="80"/>
      <c r="M63" s="1"/>
    </row>
    <row r="64" spans="1:13">
      <c r="A64" s="80"/>
      <c r="C64" s="80"/>
      <c r="M64" s="1"/>
    </row>
    <row r="65" spans="1:13">
      <c r="A65" s="80"/>
      <c r="C65" s="80"/>
      <c r="M65" s="1"/>
    </row>
    <row r="66" spans="1:13">
      <c r="A66" s="80"/>
      <c r="C66" s="80"/>
      <c r="M66" s="1"/>
    </row>
    <row r="67" spans="1:13">
      <c r="A67" s="80"/>
      <c r="C67" s="80"/>
      <c r="M67" s="1"/>
    </row>
    <row r="68" spans="1:13">
      <c r="A68" s="80"/>
      <c r="C68" s="80"/>
      <c r="M68" s="1"/>
    </row>
    <row r="69" spans="1:13">
      <c r="A69" s="80"/>
      <c r="C69" s="80"/>
      <c r="M69" s="1"/>
    </row>
    <row r="70" spans="1:13">
      <c r="A70" s="80"/>
      <c r="C70" s="80"/>
      <c r="M70" s="1"/>
    </row>
    <row r="71" spans="1:13">
      <c r="A71" s="80"/>
      <c r="C71" s="80"/>
      <c r="M71" s="1"/>
    </row>
    <row r="72" spans="1:13">
      <c r="A72" s="80"/>
      <c r="C72" s="80"/>
      <c r="M72" s="1"/>
    </row>
    <row r="73" spans="1:13">
      <c r="A73" s="80"/>
      <c r="C73" s="80"/>
      <c r="M73" s="1"/>
    </row>
    <row r="74" spans="1:13">
      <c r="A74" s="80"/>
      <c r="C74" s="80"/>
      <c r="M74" s="1"/>
    </row>
    <row r="75" spans="1:13">
      <c r="A75" s="80"/>
      <c r="C75" s="80"/>
      <c r="M75" s="1"/>
    </row>
    <row r="76" spans="1:13">
      <c r="A76" s="80"/>
      <c r="C76" s="80"/>
      <c r="M76" s="1"/>
    </row>
    <row r="77" spans="1:13">
      <c r="A77" s="80"/>
      <c r="C77" s="80"/>
      <c r="M77" s="1"/>
    </row>
    <row r="78" spans="1:13">
      <c r="A78" s="80"/>
      <c r="C78" s="80"/>
      <c r="M78" s="1"/>
    </row>
    <row r="79" spans="1:13">
      <c r="A79" s="80"/>
      <c r="C79" s="80"/>
      <c r="M79" s="1"/>
    </row>
    <row r="80" spans="1:13">
      <c r="A80" s="80"/>
      <c r="C80" s="80"/>
      <c r="M80" s="1"/>
    </row>
    <row r="81" spans="1:13">
      <c r="A81" s="80"/>
      <c r="C81" s="80"/>
      <c r="M81" s="1"/>
    </row>
    <row r="82" spans="1:13">
      <c r="A82" s="80"/>
      <c r="C82" s="80"/>
      <c r="M82" s="1"/>
    </row>
    <row r="83" spans="1:13">
      <c r="A83" s="80"/>
      <c r="C83" s="80"/>
      <c r="M83" s="1"/>
    </row>
    <row r="84" spans="1:13">
      <c r="A84" s="80"/>
      <c r="C84" s="80"/>
      <c r="M84" s="1"/>
    </row>
    <row r="85" spans="1:13">
      <c r="A85" s="80"/>
      <c r="C85" s="80"/>
      <c r="M85" s="1"/>
    </row>
    <row r="86" spans="1:13">
      <c r="A86" s="80"/>
      <c r="C86" s="80"/>
      <c r="M86" s="1"/>
    </row>
    <row r="87" spans="1:13">
      <c r="A87" s="80"/>
      <c r="C87" s="80"/>
      <c r="M87" s="1"/>
    </row>
    <row r="88" spans="1:13">
      <c r="A88" s="80"/>
      <c r="C88" s="80"/>
      <c r="M88" s="1"/>
    </row>
    <row r="89" spans="1:13">
      <c r="A89" s="80"/>
      <c r="C89" s="80"/>
      <c r="M89" s="1"/>
    </row>
    <row r="90" spans="1:13">
      <c r="A90" s="80"/>
      <c r="C90" s="80"/>
      <c r="M90" s="1"/>
    </row>
    <row r="91" spans="1:13">
      <c r="A91" s="80"/>
      <c r="C91" s="80"/>
      <c r="M91" s="1"/>
    </row>
    <row r="92" spans="1:13">
      <c r="A92" s="80"/>
      <c r="C92" s="80"/>
      <c r="M92" s="1"/>
    </row>
    <row r="93" spans="1:13">
      <c r="A93" s="80"/>
      <c r="C93" s="80"/>
      <c r="M93" s="1"/>
    </row>
    <row r="94" spans="1:13">
      <c r="A94" s="80"/>
      <c r="C94" s="80"/>
      <c r="M94" s="1"/>
    </row>
    <row r="95" spans="1:13">
      <c r="A95" s="80"/>
      <c r="C95" s="80"/>
      <c r="M95" s="1"/>
    </row>
    <row r="96" spans="1:13">
      <c r="A96" s="80"/>
      <c r="C96" s="80"/>
      <c r="M96" s="1"/>
    </row>
    <row r="97" spans="1:13">
      <c r="A97" s="80"/>
      <c r="C97" s="80"/>
      <c r="M97" s="1"/>
    </row>
    <row r="98" spans="1:13">
      <c r="A98" s="80"/>
      <c r="C98" s="80"/>
      <c r="M98" s="1"/>
    </row>
    <row r="99" spans="1:13">
      <c r="A99" s="80"/>
      <c r="C99" s="80"/>
      <c r="M99" s="1"/>
    </row>
    <row r="100" spans="1:13">
      <c r="A100" s="80"/>
      <c r="C100" s="80"/>
      <c r="M100" s="1"/>
    </row>
    <row r="101" spans="1:13">
      <c r="A101" s="80"/>
      <c r="C101" s="80"/>
      <c r="M101" s="1"/>
    </row>
    <row r="102" spans="1:13">
      <c r="A102" s="80"/>
      <c r="C102" s="80"/>
      <c r="M102" s="1"/>
    </row>
    <row r="103" spans="1:13">
      <c r="A103" s="80"/>
      <c r="C103" s="80"/>
      <c r="M103" s="1"/>
    </row>
    <row r="104" spans="1:13">
      <c r="A104" s="80"/>
      <c r="C104" s="80"/>
      <c r="M104" s="1"/>
    </row>
    <row r="105" spans="1:13">
      <c r="A105" s="80"/>
      <c r="C105" s="80"/>
      <c r="M105" s="1"/>
    </row>
    <row r="106" spans="1:13">
      <c r="A106" s="80"/>
      <c r="C106" s="80"/>
      <c r="M106" s="1"/>
    </row>
    <row r="107" spans="1:13">
      <c r="A107" s="80"/>
      <c r="C107" s="80"/>
      <c r="M107" s="1"/>
    </row>
    <row r="108" spans="1:13">
      <c r="A108" s="80"/>
      <c r="C108" s="80"/>
      <c r="M108" s="1"/>
    </row>
    <row r="109" spans="1:13">
      <c r="A109" s="80"/>
      <c r="C109" s="80"/>
      <c r="M109" s="1"/>
    </row>
    <row r="110" spans="1:13">
      <c r="A110" s="80"/>
      <c r="C110" s="80"/>
      <c r="M110" s="1"/>
    </row>
    <row r="111" spans="1:13">
      <c r="A111" s="80"/>
      <c r="C111" s="80"/>
      <c r="M111" s="1"/>
    </row>
    <row r="112" spans="1:13">
      <c r="A112" s="80"/>
      <c r="C112" s="80"/>
      <c r="M112" s="1"/>
    </row>
    <row r="113" spans="1:13">
      <c r="A113" s="80"/>
      <c r="C113" s="80"/>
      <c r="M113" s="1"/>
    </row>
    <row r="114" spans="1:13">
      <c r="A114" s="80"/>
      <c r="C114" s="80"/>
      <c r="M114" s="1"/>
    </row>
    <row r="115" spans="1:13">
      <c r="A115" s="80"/>
      <c r="C115" s="80"/>
      <c r="M115" s="1"/>
    </row>
    <row r="116" spans="1:13">
      <c r="A116" s="80"/>
      <c r="C116" s="80"/>
      <c r="M116" s="1"/>
    </row>
    <row r="117" spans="1:13">
      <c r="A117" s="80"/>
      <c r="C117" s="80"/>
      <c r="M117" s="1"/>
    </row>
    <row r="118" spans="1:13">
      <c r="A118" s="80"/>
      <c r="C118" s="80"/>
      <c r="M118" s="1"/>
    </row>
    <row r="119" spans="1:13">
      <c r="A119" s="80"/>
      <c r="C119" s="80"/>
      <c r="M119" s="1"/>
    </row>
    <row r="120" spans="1:13">
      <c r="A120" s="80"/>
      <c r="C120" s="80"/>
      <c r="M120" s="1"/>
    </row>
    <row r="121" spans="1:13">
      <c r="A121" s="80"/>
      <c r="C121" s="80"/>
      <c r="M121" s="1"/>
    </row>
    <row r="122" spans="1:13">
      <c r="A122" s="80"/>
      <c r="C122" s="80"/>
      <c r="M122" s="1"/>
    </row>
    <row r="123" spans="1:13">
      <c r="A123" s="80"/>
      <c r="C123" s="80"/>
      <c r="M123" s="1"/>
    </row>
    <row r="124" spans="1:13">
      <c r="A124" s="80"/>
      <c r="C124" s="80"/>
      <c r="M124" s="1"/>
    </row>
    <row r="125" spans="1:13">
      <c r="A125" s="80"/>
      <c r="C125" s="80"/>
      <c r="M125" s="1"/>
    </row>
    <row r="126" spans="1:13">
      <c r="A126" s="80"/>
      <c r="C126" s="80"/>
      <c r="M126" s="1"/>
    </row>
    <row r="127" spans="1:13">
      <c r="A127" s="80"/>
      <c r="C127" s="80"/>
      <c r="M127" s="1"/>
    </row>
    <row r="128" spans="1:13">
      <c r="A128" s="80"/>
      <c r="C128" s="80"/>
      <c r="M128" s="1"/>
    </row>
    <row r="129" spans="1:13">
      <c r="A129" s="80"/>
      <c r="C129" s="80"/>
      <c r="M129" s="1"/>
    </row>
    <row r="130" spans="1:13">
      <c r="A130" s="80"/>
      <c r="C130" s="80"/>
      <c r="M130" s="1"/>
    </row>
    <row r="131" spans="1:13">
      <c r="A131" s="80"/>
      <c r="C131" s="80"/>
      <c r="M131" s="1"/>
    </row>
    <row r="132" spans="1:13">
      <c r="A132" s="80"/>
      <c r="C132" s="80"/>
      <c r="M132" s="1"/>
    </row>
    <row r="133" spans="1:13">
      <c r="A133" s="80"/>
      <c r="C133" s="80"/>
      <c r="M133" s="1"/>
    </row>
    <row r="134" spans="1:13">
      <c r="A134" s="80"/>
      <c r="C134" s="80"/>
      <c r="M134" s="1"/>
    </row>
    <row r="135" spans="1:13">
      <c r="A135" s="80"/>
      <c r="C135" s="80"/>
      <c r="M135" s="1"/>
    </row>
    <row r="136" spans="1:13">
      <c r="A136" s="80"/>
      <c r="C136" s="80"/>
      <c r="M136" s="1"/>
    </row>
    <row r="137" spans="1:13">
      <c r="A137" s="80"/>
      <c r="C137" s="80"/>
      <c r="M137" s="1"/>
    </row>
    <row r="138" spans="1:13">
      <c r="A138" s="80"/>
      <c r="C138" s="80"/>
      <c r="M138" s="1"/>
    </row>
    <row r="139" spans="1:13">
      <c r="A139" s="80"/>
      <c r="C139" s="80"/>
      <c r="M139" s="1"/>
    </row>
    <row r="140" spans="1:13">
      <c r="A140" s="80"/>
      <c r="C140" s="80"/>
      <c r="M140" s="1"/>
    </row>
    <row r="141" spans="1:13">
      <c r="A141" s="80"/>
      <c r="C141" s="80"/>
      <c r="M141" s="1"/>
    </row>
    <row r="142" spans="1:13">
      <c r="A142" s="80"/>
      <c r="C142" s="80"/>
      <c r="M142" s="1"/>
    </row>
    <row r="143" spans="1:13">
      <c r="A143" s="80"/>
      <c r="C143" s="80"/>
      <c r="M143" s="1"/>
    </row>
    <row r="144" spans="1:13">
      <c r="A144" s="80"/>
      <c r="C144" s="80"/>
      <c r="M144" s="1"/>
    </row>
    <row r="145" spans="1:13">
      <c r="A145" s="80"/>
      <c r="C145" s="80"/>
      <c r="M145" s="1"/>
    </row>
    <row r="146" spans="1:13">
      <c r="A146" s="80"/>
      <c r="C146" s="80"/>
      <c r="M146" s="1"/>
    </row>
    <row r="147" spans="1:13">
      <c r="A147" s="80"/>
      <c r="C147" s="80"/>
      <c r="M147" s="1"/>
    </row>
    <row r="148" spans="1:13">
      <c r="A148" s="80"/>
      <c r="C148" s="80"/>
      <c r="M148" s="1"/>
    </row>
    <row r="149" spans="1:13">
      <c r="A149" s="80"/>
      <c r="C149" s="80"/>
      <c r="M149" s="1"/>
    </row>
    <row r="150" spans="1:13">
      <c r="A150" s="80"/>
      <c r="C150" s="80"/>
      <c r="M150" s="1"/>
    </row>
    <row r="151" spans="1:13">
      <c r="A151" s="80"/>
      <c r="C151" s="80"/>
      <c r="M151" s="1"/>
    </row>
    <row r="152" spans="1:13">
      <c r="A152" s="80"/>
      <c r="C152" s="80"/>
      <c r="M152" s="1"/>
    </row>
    <row r="153" spans="1:13">
      <c r="A153" s="80"/>
      <c r="C153" s="80"/>
      <c r="M153" s="1"/>
    </row>
    <row r="154" spans="1:13">
      <c r="A154" s="80"/>
      <c r="C154" s="80"/>
      <c r="M154" s="1"/>
    </row>
    <row r="155" spans="1:13">
      <c r="A155" s="80"/>
      <c r="C155" s="80"/>
      <c r="M155" s="1"/>
    </row>
    <row r="156" spans="1:13">
      <c r="A156" s="80"/>
      <c r="C156" s="80"/>
      <c r="M156" s="1"/>
    </row>
    <row r="157" spans="1:13">
      <c r="A157" s="80"/>
      <c r="C157" s="80"/>
      <c r="M157" s="1"/>
    </row>
    <row r="158" spans="1:13">
      <c r="A158" s="80"/>
      <c r="C158" s="80"/>
      <c r="M158" s="1"/>
    </row>
    <row r="159" spans="1:13">
      <c r="A159" s="80"/>
      <c r="C159" s="80"/>
      <c r="M159" s="1"/>
    </row>
    <row r="160" spans="1:13">
      <c r="A160" s="80"/>
      <c r="C160" s="80"/>
      <c r="M160" s="1"/>
    </row>
    <row r="161" spans="1:13">
      <c r="A161" s="80"/>
      <c r="C161" s="80"/>
      <c r="M161" s="1"/>
    </row>
    <row r="162" spans="1:13">
      <c r="A162" s="80"/>
      <c r="C162" s="80"/>
      <c r="M162" s="1"/>
    </row>
    <row r="163" spans="1:13">
      <c r="A163" s="80"/>
      <c r="C163" s="80"/>
      <c r="M163" s="1"/>
    </row>
    <row r="164" spans="1:13">
      <c r="A164" s="80"/>
      <c r="C164" s="80"/>
      <c r="M164" s="1"/>
    </row>
    <row r="165" spans="1:13">
      <c r="A165" s="80"/>
      <c r="C165" s="80"/>
      <c r="M165" s="1"/>
    </row>
    <row r="166" spans="1:13">
      <c r="A166" s="80"/>
      <c r="C166" s="80"/>
      <c r="M166" s="1"/>
    </row>
    <row r="167" spans="1:13">
      <c r="A167" s="80"/>
      <c r="C167" s="80"/>
      <c r="M167" s="1"/>
    </row>
    <row r="168" spans="1:13">
      <c r="A168" s="80"/>
      <c r="C168" s="80"/>
      <c r="M168" s="1"/>
    </row>
    <row r="169" spans="1:13">
      <c r="A169" s="80"/>
      <c r="C169" s="80"/>
      <c r="M169" s="1"/>
    </row>
    <row r="170" spans="1:13">
      <c r="A170" s="80"/>
      <c r="C170" s="80"/>
      <c r="M170" s="1"/>
    </row>
    <row r="171" spans="1:13">
      <c r="A171" s="80"/>
      <c r="C171" s="80"/>
      <c r="M171" s="1"/>
    </row>
    <row r="172" spans="1:13">
      <c r="A172" s="80"/>
      <c r="C172" s="80"/>
      <c r="M172" s="1"/>
    </row>
    <row r="173" spans="1:13">
      <c r="A173" s="80"/>
      <c r="C173" s="80"/>
      <c r="M173" s="1"/>
    </row>
    <row r="174" spans="1:13">
      <c r="A174" s="80"/>
      <c r="C174" s="80"/>
      <c r="M174" s="1"/>
    </row>
    <row r="175" spans="1:13">
      <c r="A175" s="80"/>
      <c r="C175" s="80"/>
      <c r="M175" s="1"/>
    </row>
    <row r="176" spans="1:13">
      <c r="A176" s="80"/>
      <c r="C176" s="80"/>
      <c r="M176" s="1"/>
    </row>
    <row r="177" spans="1:13">
      <c r="A177" s="80"/>
      <c r="C177" s="80"/>
      <c r="M177" s="1"/>
    </row>
    <row r="178" spans="1:13">
      <c r="A178" s="80"/>
      <c r="C178" s="80"/>
      <c r="M178" s="1"/>
    </row>
    <row r="179" spans="1:13">
      <c r="A179" s="80"/>
      <c r="C179" s="80"/>
      <c r="M179" s="1"/>
    </row>
    <row r="180" spans="1:13">
      <c r="A180" s="80"/>
      <c r="C180" s="80"/>
      <c r="M180" s="1"/>
    </row>
    <row r="181" spans="1:13">
      <c r="A181" s="80"/>
      <c r="C181" s="80"/>
      <c r="M181" s="1"/>
    </row>
    <row r="182" spans="1:13">
      <c r="A182" s="80"/>
      <c r="C182" s="80"/>
      <c r="M182" s="1"/>
    </row>
    <row r="183" spans="1:13">
      <c r="A183" s="80"/>
      <c r="C183" s="80"/>
      <c r="M183" s="1"/>
    </row>
    <row r="184" spans="1:13">
      <c r="A184" s="80"/>
      <c r="C184" s="80"/>
      <c r="M184" s="1"/>
    </row>
    <row r="185" spans="1:13">
      <c r="A185" s="80"/>
      <c r="C185" s="80"/>
      <c r="M185" s="1"/>
    </row>
    <row r="186" spans="1:13">
      <c r="A186" s="80"/>
      <c r="C186" s="80"/>
      <c r="M186" s="1"/>
    </row>
    <row r="187" spans="1:13">
      <c r="A187" s="80"/>
      <c r="C187" s="80"/>
      <c r="M187" s="1"/>
    </row>
    <row r="188" spans="1:13">
      <c r="A188" s="80"/>
      <c r="C188" s="80"/>
      <c r="M188" s="1"/>
    </row>
    <row r="189" spans="1:13">
      <c r="A189" s="80"/>
      <c r="C189" s="80"/>
      <c r="M189" s="1"/>
    </row>
    <row r="190" spans="1:13">
      <c r="A190" s="80"/>
      <c r="C190" s="80"/>
      <c r="M190" s="1"/>
    </row>
    <row r="191" spans="1:13">
      <c r="A191" s="80"/>
      <c r="C191" s="80"/>
      <c r="M191" s="1"/>
    </row>
    <row r="192" spans="1:13">
      <c r="A192" s="80"/>
      <c r="C192" s="80"/>
      <c r="M192" s="1"/>
    </row>
    <row r="193" spans="1:13">
      <c r="A193" s="80"/>
      <c r="C193" s="80"/>
      <c r="M193" s="1"/>
    </row>
    <row r="194" spans="1:13">
      <c r="A194" s="80"/>
      <c r="C194" s="80"/>
      <c r="M194" s="1"/>
    </row>
    <row r="195" spans="1:13">
      <c r="A195" s="80"/>
      <c r="C195" s="80"/>
      <c r="M195" s="1"/>
    </row>
    <row r="196" spans="1:13">
      <c r="A196" s="80"/>
      <c r="C196" s="80"/>
      <c r="M196" s="1"/>
    </row>
    <row r="197" spans="1:13">
      <c r="A197" s="80"/>
      <c r="C197" s="80"/>
      <c r="M197" s="1"/>
    </row>
    <row r="198" spans="1:13">
      <c r="A198" s="80"/>
      <c r="C198" s="80"/>
      <c r="M198" s="1"/>
    </row>
    <row r="199" spans="1:13">
      <c r="A199" s="80"/>
      <c r="C199" s="80"/>
      <c r="M199" s="1"/>
    </row>
    <row r="200" spans="1:13">
      <c r="A200" s="80"/>
      <c r="C200" s="80"/>
      <c r="M200" s="1"/>
    </row>
    <row r="201" spans="1:13">
      <c r="A201" s="80"/>
      <c r="C201" s="80"/>
      <c r="M201" s="1"/>
    </row>
    <row r="202" spans="1:13">
      <c r="A202" s="80"/>
      <c r="C202" s="80"/>
      <c r="M202" s="1"/>
    </row>
    <row r="203" spans="1:13">
      <c r="A203" s="80"/>
      <c r="C203" s="80"/>
      <c r="M203" s="1"/>
    </row>
    <row r="204" spans="1:13">
      <c r="A204" s="80"/>
      <c r="C204" s="80"/>
      <c r="M204" s="1"/>
    </row>
    <row r="205" spans="1:13">
      <c r="A205" s="80"/>
      <c r="C205" s="80"/>
      <c r="M205" s="1"/>
    </row>
    <row r="206" spans="1:13">
      <c r="A206" s="80"/>
      <c r="C206" s="80"/>
      <c r="M206" s="1"/>
    </row>
    <row r="207" spans="1:13">
      <c r="A207" s="80"/>
      <c r="C207" s="80"/>
      <c r="M207" s="1"/>
    </row>
    <row r="208" spans="1:13">
      <c r="A208" s="80"/>
      <c r="C208" s="80"/>
      <c r="M208" s="1"/>
    </row>
    <row r="209" spans="1:13">
      <c r="A209" s="80"/>
      <c r="C209" s="80"/>
      <c r="M209" s="1"/>
    </row>
    <row r="210" spans="1:13">
      <c r="A210" s="80"/>
      <c r="C210" s="80"/>
      <c r="M210" s="1"/>
    </row>
    <row r="211" spans="1:13">
      <c r="A211" s="80"/>
      <c r="C211" s="80"/>
      <c r="M211" s="1"/>
    </row>
    <row r="212" spans="1:13">
      <c r="A212" s="80"/>
      <c r="C212" s="80"/>
      <c r="M212" s="1"/>
    </row>
    <row r="213" spans="1:13">
      <c r="A213" s="80"/>
      <c r="C213" s="80"/>
      <c r="M213" s="1"/>
    </row>
    <row r="214" spans="1:13">
      <c r="A214" s="80"/>
      <c r="C214" s="80"/>
      <c r="M214" s="1"/>
    </row>
    <row r="215" spans="1:13">
      <c r="A215" s="80"/>
      <c r="C215" s="80"/>
      <c r="M215" s="1"/>
    </row>
    <row r="216" spans="1:13">
      <c r="A216" s="80"/>
      <c r="C216" s="80"/>
      <c r="M216" s="1"/>
    </row>
    <row r="217" spans="1:13">
      <c r="A217" s="80"/>
      <c r="C217" s="80"/>
      <c r="M217" s="1"/>
    </row>
    <row r="218" spans="1:13">
      <c r="A218" s="80"/>
      <c r="C218" s="80"/>
      <c r="M218" s="1"/>
    </row>
    <row r="219" spans="1:13">
      <c r="A219" s="80"/>
      <c r="C219" s="80"/>
      <c r="M219" s="1"/>
    </row>
    <row r="220" spans="1:13">
      <c r="A220" s="80"/>
      <c r="C220" s="80"/>
      <c r="M220" s="1"/>
    </row>
    <row r="221" spans="1:13">
      <c r="A221" s="80"/>
      <c r="C221" s="80"/>
      <c r="M221" s="1"/>
    </row>
    <row r="222" spans="1:13">
      <c r="A222" s="80"/>
      <c r="C222" s="80"/>
      <c r="M222" s="1"/>
    </row>
    <row r="223" spans="1:13">
      <c r="A223" s="80"/>
      <c r="C223" s="80"/>
      <c r="M223" s="1"/>
    </row>
    <row r="224" spans="1:13">
      <c r="A224" s="80"/>
      <c r="C224" s="80"/>
      <c r="M224" s="1"/>
    </row>
    <row r="225" spans="1:13">
      <c r="A225" s="80"/>
      <c r="C225" s="80"/>
      <c r="M225" s="1"/>
    </row>
    <row r="226" spans="1:13">
      <c r="A226" s="80"/>
      <c r="C226" s="80"/>
      <c r="M226" s="1"/>
    </row>
    <row r="227" spans="1:13">
      <c r="A227" s="80"/>
      <c r="C227" s="80"/>
      <c r="M227" s="1"/>
    </row>
    <row r="228" spans="1:13">
      <c r="A228" s="80"/>
      <c r="C228" s="80"/>
      <c r="M228" s="1"/>
    </row>
    <row r="229" spans="1:13">
      <c r="A229" s="80"/>
      <c r="C229" s="80"/>
      <c r="M229" s="1"/>
    </row>
    <row r="230" spans="1:13">
      <c r="A230" s="80"/>
      <c r="C230" s="80"/>
      <c r="M230" s="1"/>
    </row>
    <row r="231" spans="1:13">
      <c r="A231" s="80"/>
      <c r="C231" s="80"/>
      <c r="M231" s="1"/>
    </row>
    <row r="232" spans="1:13">
      <c r="A232" s="80"/>
      <c r="C232" s="80"/>
      <c r="M232" s="1"/>
    </row>
    <row r="233" spans="1:13">
      <c r="A233" s="80"/>
      <c r="C233" s="80"/>
      <c r="M233" s="1"/>
    </row>
    <row r="234" spans="1:13">
      <c r="A234" s="80"/>
      <c r="C234" s="80"/>
      <c r="M234" s="1"/>
    </row>
    <row r="235" spans="1:13">
      <c r="A235" s="80"/>
      <c r="C235" s="80"/>
      <c r="M235" s="1"/>
    </row>
    <row r="236" spans="1:13">
      <c r="A236" s="80"/>
      <c r="C236" s="80"/>
      <c r="M236" s="1"/>
    </row>
    <row r="237" spans="1:13">
      <c r="A237" s="80"/>
      <c r="C237" s="80"/>
      <c r="M237" s="1"/>
    </row>
    <row r="238" spans="1:13">
      <c r="A238" s="80"/>
      <c r="C238" s="80"/>
      <c r="M238" s="1"/>
    </row>
    <row r="239" spans="1:13">
      <c r="A239" s="80"/>
      <c r="C239" s="80"/>
      <c r="M239" s="1"/>
    </row>
    <row r="240" spans="1:13">
      <c r="A240" s="80"/>
      <c r="C240" s="80"/>
      <c r="M240" s="1"/>
    </row>
    <row r="241" spans="1:13">
      <c r="A241" s="80"/>
      <c r="C241" s="80"/>
      <c r="M241" s="1"/>
    </row>
    <row r="242" spans="1:13">
      <c r="A242" s="80"/>
      <c r="C242" s="80"/>
      <c r="M242" s="1"/>
    </row>
    <row r="243" spans="1:13">
      <c r="A243" s="80"/>
      <c r="C243" s="80"/>
      <c r="M243" s="1"/>
    </row>
    <row r="244" spans="1:13">
      <c r="A244" s="80"/>
      <c r="C244" s="80"/>
      <c r="M244" s="1"/>
    </row>
    <row r="245" spans="1:13">
      <c r="A245" s="80"/>
      <c r="C245" s="80"/>
      <c r="M245" s="1"/>
    </row>
    <row r="246" spans="1:13">
      <c r="A246" s="80"/>
      <c r="C246" s="80"/>
      <c r="M246" s="1"/>
    </row>
    <row r="247" spans="1:13">
      <c r="A247" s="80"/>
      <c r="C247" s="80"/>
      <c r="M247" s="1"/>
    </row>
    <row r="248" spans="1:13">
      <c r="A248" s="80"/>
      <c r="C248" s="80"/>
      <c r="M248" s="1"/>
    </row>
    <row r="249" spans="1:13">
      <c r="A249" s="80"/>
      <c r="C249" s="80"/>
      <c r="M249" s="1"/>
    </row>
    <row r="250" spans="1:13">
      <c r="A250" s="80"/>
      <c r="C250" s="80"/>
      <c r="M250" s="1"/>
    </row>
    <row r="251" spans="1:13">
      <c r="A251" s="80"/>
      <c r="C251" s="80"/>
      <c r="M251" s="1"/>
    </row>
    <row r="252" spans="1:13">
      <c r="A252" s="80"/>
      <c r="C252" s="80"/>
      <c r="M252" s="1"/>
    </row>
    <row r="253" spans="1:13">
      <c r="A253" s="80"/>
      <c r="C253" s="80"/>
      <c r="M253" s="1"/>
    </row>
    <row r="254" spans="1:13">
      <c r="A254" s="80"/>
      <c r="C254" s="80"/>
      <c r="M254" s="1"/>
    </row>
    <row r="255" spans="1:13">
      <c r="A255" s="80"/>
      <c r="C255" s="80"/>
      <c r="M255" s="1"/>
    </row>
    <row r="256" spans="1:13">
      <c r="A256" s="80"/>
      <c r="C256" s="80"/>
      <c r="M256" s="1"/>
    </row>
    <row r="257" spans="1:13">
      <c r="A257" s="80"/>
      <c r="C257" s="80"/>
      <c r="M257" s="1"/>
    </row>
    <row r="258" spans="1:13">
      <c r="A258" s="80"/>
      <c r="C258" s="80"/>
      <c r="M258" s="1"/>
    </row>
    <row r="259" spans="1:13">
      <c r="A259" s="80"/>
      <c r="C259" s="80"/>
      <c r="M259" s="1"/>
    </row>
    <row r="260" spans="1:13">
      <c r="A260" s="80"/>
      <c r="C260" s="80"/>
      <c r="M260" s="1"/>
    </row>
    <row r="261" spans="1:13">
      <c r="A261" s="80"/>
      <c r="C261" s="80"/>
      <c r="M261" s="1"/>
    </row>
    <row r="262" spans="1:13">
      <c r="A262" s="80"/>
      <c r="C262" s="80"/>
      <c r="M262" s="1"/>
    </row>
    <row r="263" spans="1:13">
      <c r="A263" s="80"/>
      <c r="C263" s="80"/>
      <c r="M263" s="1"/>
    </row>
    <row r="264" spans="1:13">
      <c r="A264" s="80"/>
      <c r="C264" s="80"/>
      <c r="M264" s="1"/>
    </row>
    <row r="265" spans="1:13">
      <c r="A265" s="80"/>
      <c r="C265" s="80"/>
      <c r="M265" s="1"/>
    </row>
    <row r="266" spans="1:13">
      <c r="A266" s="80"/>
      <c r="C266" s="80"/>
      <c r="M266" s="1"/>
    </row>
    <row r="267" spans="1:13">
      <c r="A267" s="80"/>
      <c r="C267" s="80"/>
      <c r="M267" s="1"/>
    </row>
    <row r="268" spans="1:13">
      <c r="A268" s="80"/>
      <c r="C268" s="80"/>
      <c r="M268" s="1"/>
    </row>
    <row r="269" spans="1:13">
      <c r="A269" s="80"/>
      <c r="C269" s="80"/>
      <c r="M269" s="1"/>
    </row>
    <row r="270" spans="1:13">
      <c r="A270" s="80"/>
      <c r="C270" s="80"/>
      <c r="M270" s="1"/>
    </row>
    <row r="271" spans="1:13">
      <c r="A271" s="80"/>
      <c r="C271" s="80"/>
      <c r="M271" s="1"/>
    </row>
    <row r="272" spans="1:13">
      <c r="A272" s="80"/>
      <c r="C272" s="80"/>
      <c r="M272" s="1"/>
    </row>
    <row r="273" spans="1:13">
      <c r="A273" s="80"/>
      <c r="C273" s="80"/>
      <c r="M273" s="1"/>
    </row>
    <row r="274" spans="1:13">
      <c r="A274" s="80"/>
      <c r="C274" s="80"/>
      <c r="M274" s="1"/>
    </row>
    <row r="275" spans="1:13">
      <c r="A275" s="80"/>
      <c r="C275" s="80"/>
      <c r="M275" s="1"/>
    </row>
    <row r="276" spans="1:13">
      <c r="A276" s="80"/>
      <c r="C276" s="80"/>
      <c r="M276" s="1"/>
    </row>
    <row r="277" spans="1:13">
      <c r="A277" s="80"/>
      <c r="C277" s="80"/>
      <c r="M277" s="1"/>
    </row>
    <row r="278" spans="1:13">
      <c r="A278" s="80"/>
      <c r="C278" s="80"/>
      <c r="M278" s="1"/>
    </row>
    <row r="279" spans="1:13">
      <c r="A279" s="80"/>
      <c r="C279" s="80"/>
      <c r="M279" s="1"/>
    </row>
    <row r="280" spans="1:13">
      <c r="A280" s="80"/>
      <c r="C280" s="80"/>
      <c r="M280" s="1"/>
    </row>
    <row r="281" spans="1:13">
      <c r="A281" s="80"/>
      <c r="C281" s="80"/>
      <c r="M281" s="1"/>
    </row>
    <row r="282" spans="1:13">
      <c r="A282" s="80"/>
      <c r="C282" s="80"/>
      <c r="M282" s="1"/>
    </row>
    <row r="283" spans="1:13">
      <c r="A283" s="80"/>
      <c r="C283" s="80"/>
      <c r="M283" s="1"/>
    </row>
    <row r="284" spans="1:13">
      <c r="A284" s="80"/>
      <c r="C284" s="80"/>
      <c r="M284" s="1"/>
    </row>
    <row r="285" spans="1:13">
      <c r="A285" s="80"/>
      <c r="C285" s="80"/>
      <c r="M285" s="1"/>
    </row>
    <row r="286" spans="1:13">
      <c r="A286" s="80"/>
      <c r="C286" s="80"/>
      <c r="M286" s="1"/>
    </row>
    <row r="287" spans="1:13">
      <c r="A287" s="80"/>
      <c r="C287" s="80"/>
      <c r="M287" s="1"/>
    </row>
    <row r="288" spans="1:13">
      <c r="A288" s="80"/>
      <c r="C288" s="80"/>
      <c r="M288" s="1"/>
    </row>
    <row r="289" spans="1:13">
      <c r="A289" s="80"/>
      <c r="C289" s="80"/>
      <c r="M289" s="1"/>
    </row>
    <row r="290" spans="1:13">
      <c r="A290" s="80"/>
      <c r="C290" s="80"/>
      <c r="M290" s="1"/>
    </row>
    <row r="291" spans="1:13">
      <c r="A291" s="80"/>
      <c r="C291" s="80"/>
      <c r="M291" s="1"/>
    </row>
    <row r="292" spans="1:13">
      <c r="A292" s="80"/>
      <c r="C292" s="80"/>
      <c r="M292" s="1"/>
    </row>
    <row r="293" spans="1:13">
      <c r="A293" s="80"/>
      <c r="C293" s="80"/>
      <c r="M293" s="1"/>
    </row>
    <row r="294" spans="1:13">
      <c r="A294" s="80"/>
      <c r="C294" s="80"/>
      <c r="M294" s="1"/>
    </row>
    <row r="295" spans="1:13">
      <c r="A295" s="80"/>
      <c r="C295" s="80"/>
      <c r="M295" s="1"/>
    </row>
    <row r="296" spans="1:13">
      <c r="A296" s="80"/>
      <c r="C296" s="80"/>
      <c r="M296" s="1"/>
    </row>
    <row r="297" spans="1:13">
      <c r="A297" s="80"/>
      <c r="C297" s="80"/>
      <c r="M297" s="1"/>
    </row>
    <row r="298" spans="1:13">
      <c r="A298" s="80"/>
      <c r="C298" s="80"/>
      <c r="M298" s="1"/>
    </row>
    <row r="299" spans="1:13">
      <c r="A299" s="80"/>
      <c r="C299" s="80"/>
      <c r="M299" s="1"/>
    </row>
    <row r="300" spans="1:13">
      <c r="A300" s="80"/>
      <c r="C300" s="80"/>
      <c r="M300" s="1"/>
    </row>
    <row r="301" spans="1:13">
      <c r="A301" s="80"/>
      <c r="C301" s="80"/>
      <c r="M301" s="1"/>
    </row>
    <row r="302" spans="1:13">
      <c r="A302" s="80"/>
      <c r="C302" s="80"/>
      <c r="M302" s="1"/>
    </row>
    <row r="303" spans="1:13">
      <c r="A303" s="80"/>
      <c r="C303" s="80"/>
      <c r="M303" s="1"/>
    </row>
    <row r="304" spans="1:13">
      <c r="A304" s="80"/>
      <c r="C304" s="80"/>
      <c r="M304" s="1"/>
    </row>
    <row r="305" spans="1:13">
      <c r="A305" s="80"/>
      <c r="C305" s="80"/>
      <c r="M305" s="1"/>
    </row>
    <row r="306" spans="1:13">
      <c r="A306" s="80"/>
      <c r="C306" s="80"/>
      <c r="M306" s="1"/>
    </row>
    <row r="307" spans="1:13">
      <c r="A307" s="80"/>
      <c r="C307" s="80"/>
      <c r="M307" s="1"/>
    </row>
    <row r="308" spans="1:13">
      <c r="A308" s="80"/>
      <c r="C308" s="80"/>
      <c r="M308" s="1"/>
    </row>
    <row r="309" spans="1:13">
      <c r="A309" s="80"/>
      <c r="C309" s="80"/>
      <c r="M309" s="1"/>
    </row>
    <row r="310" spans="1:13">
      <c r="A310" s="80"/>
      <c r="C310" s="80"/>
      <c r="M310" s="1"/>
    </row>
    <row r="311" spans="1:13">
      <c r="A311" s="80"/>
      <c r="C311" s="80"/>
      <c r="M311" s="1"/>
    </row>
    <row r="312" spans="1:13">
      <c r="A312" s="80"/>
      <c r="C312" s="80"/>
      <c r="M312" s="1"/>
    </row>
    <row r="313" spans="1:13">
      <c r="A313" s="80"/>
      <c r="C313" s="80"/>
      <c r="M313" s="1"/>
    </row>
    <row r="314" spans="1:13">
      <c r="A314" s="80"/>
      <c r="C314" s="80"/>
      <c r="M314" s="1"/>
    </row>
    <row r="315" spans="1:13">
      <c r="A315" s="80"/>
      <c r="C315" s="80"/>
      <c r="M315" s="1"/>
    </row>
    <row r="316" spans="1:13">
      <c r="A316" s="80"/>
      <c r="C316" s="80"/>
      <c r="M316" s="1"/>
    </row>
    <row r="317" spans="1:13">
      <c r="A317" s="80"/>
      <c r="C317" s="80"/>
      <c r="M317" s="1"/>
    </row>
    <row r="318" spans="1:13">
      <c r="A318" s="80"/>
      <c r="C318" s="80"/>
      <c r="M318" s="1"/>
    </row>
    <row r="319" spans="1:13">
      <c r="A319" s="80"/>
      <c r="C319" s="80"/>
      <c r="M319" s="1"/>
    </row>
    <row r="320" spans="1:13">
      <c r="A320" s="80"/>
      <c r="C320" s="80"/>
      <c r="M320" s="1"/>
    </row>
    <row r="321" spans="1:13">
      <c r="A321" s="80"/>
      <c r="C321" s="80"/>
      <c r="M321" s="1"/>
    </row>
    <row r="322" spans="1:13">
      <c r="A322" s="80"/>
      <c r="C322" s="80"/>
      <c r="M322" s="1"/>
    </row>
    <row r="323" spans="1:13">
      <c r="A323" s="80"/>
      <c r="C323" s="80"/>
      <c r="M323" s="1"/>
    </row>
    <row r="324" spans="1:13">
      <c r="A324" s="80"/>
      <c r="C324" s="80"/>
      <c r="M324" s="1"/>
    </row>
    <row r="325" spans="1:13">
      <c r="A325" s="80"/>
      <c r="C325" s="80"/>
      <c r="M325" s="1"/>
    </row>
    <row r="326" spans="1:13">
      <c r="A326" s="80"/>
      <c r="C326" s="80"/>
      <c r="M326" s="1"/>
    </row>
    <row r="327" spans="1:13">
      <c r="A327" s="80"/>
      <c r="C327" s="80"/>
      <c r="M327" s="1"/>
    </row>
    <row r="328" spans="1:13">
      <c r="A328" s="80"/>
      <c r="C328" s="80"/>
      <c r="M328" s="1"/>
    </row>
    <row r="329" spans="1:13">
      <c r="A329" s="80"/>
      <c r="C329" s="80"/>
      <c r="M329" s="1"/>
    </row>
    <row r="330" spans="1:13">
      <c r="A330" s="80"/>
      <c r="C330" s="80"/>
      <c r="M330" s="1"/>
    </row>
    <row r="331" spans="1:13">
      <c r="A331" s="80"/>
      <c r="C331" s="80"/>
      <c r="M331" s="1"/>
    </row>
    <row r="332" spans="1:13">
      <c r="A332" s="80"/>
      <c r="C332" s="80"/>
      <c r="M332" s="1"/>
    </row>
    <row r="333" spans="1:13">
      <c r="A333" s="80"/>
      <c r="C333" s="80"/>
      <c r="M333" s="1"/>
    </row>
    <row r="334" spans="1:13">
      <c r="A334" s="80"/>
      <c r="C334" s="80"/>
      <c r="M334" s="1"/>
    </row>
    <row r="335" spans="1:13">
      <c r="A335" s="80"/>
      <c r="C335" s="80"/>
      <c r="M335" s="1"/>
    </row>
    <row r="336" spans="1:13">
      <c r="A336" s="80"/>
      <c r="C336" s="80"/>
      <c r="M336" s="1"/>
    </row>
    <row r="337" spans="1:13">
      <c r="A337" s="80"/>
      <c r="C337" s="80"/>
      <c r="M337" s="1"/>
    </row>
    <row r="338" spans="1:13">
      <c r="A338" s="80"/>
      <c r="C338" s="80"/>
      <c r="M338" s="1"/>
    </row>
    <row r="339" spans="1:13">
      <c r="A339" s="80"/>
      <c r="C339" s="80"/>
      <c r="M339" s="1"/>
    </row>
    <row r="340" spans="1:13">
      <c r="A340" s="80"/>
      <c r="C340" s="80"/>
      <c r="M340" s="1"/>
    </row>
    <row r="341" spans="1:13">
      <c r="A341" s="80"/>
      <c r="C341" s="80"/>
      <c r="M341" s="1"/>
    </row>
    <row r="342" spans="1:13">
      <c r="A342" s="80"/>
      <c r="C342" s="80"/>
      <c r="M342" s="1"/>
    </row>
    <row r="343" spans="1:13">
      <c r="A343" s="80"/>
      <c r="C343" s="80"/>
      <c r="M343" s="1"/>
    </row>
    <row r="344" spans="1:13">
      <c r="A344" s="80"/>
      <c r="C344" s="80"/>
      <c r="M344" s="1"/>
    </row>
    <row r="345" spans="1:13">
      <c r="A345" s="80"/>
      <c r="C345" s="80"/>
      <c r="M345" s="1"/>
    </row>
    <row r="346" spans="1:13">
      <c r="A346" s="80"/>
      <c r="C346" s="80"/>
      <c r="M346" s="1"/>
    </row>
    <row r="347" spans="1:13">
      <c r="A347" s="80"/>
      <c r="C347" s="80"/>
      <c r="M347" s="1"/>
    </row>
    <row r="348" spans="1:13">
      <c r="A348" s="80"/>
      <c r="C348" s="80"/>
      <c r="M348" s="1"/>
    </row>
    <row r="349" spans="1:13">
      <c r="A349" s="80"/>
      <c r="C349" s="80"/>
      <c r="M349" s="1"/>
    </row>
    <row r="350" spans="1:13">
      <c r="A350" s="80"/>
      <c r="C350" s="80"/>
      <c r="M350" s="1"/>
    </row>
    <row r="351" spans="1:13">
      <c r="A351" s="80"/>
      <c r="C351" s="80"/>
      <c r="M351" s="1"/>
    </row>
    <row r="352" spans="1:13">
      <c r="A352" s="80"/>
      <c r="C352" s="80"/>
      <c r="M352" s="1"/>
    </row>
    <row r="353" spans="1:13">
      <c r="A353" s="80"/>
      <c r="C353" s="80"/>
      <c r="M353" s="1"/>
    </row>
    <row r="354" spans="1:13">
      <c r="A354" s="80"/>
      <c r="C354" s="80"/>
      <c r="M354" s="1"/>
    </row>
    <row r="355" spans="1:13">
      <c r="A355" s="80"/>
      <c r="C355" s="80"/>
      <c r="M355" s="1"/>
    </row>
    <row r="356" spans="1:13">
      <c r="A356" s="80"/>
      <c r="C356" s="80"/>
      <c r="M356" s="1"/>
    </row>
    <row r="357" spans="1:13">
      <c r="A357" s="80"/>
      <c r="C357" s="80"/>
      <c r="M357" s="1"/>
    </row>
    <row r="358" spans="1:13">
      <c r="A358" s="80"/>
      <c r="C358" s="80"/>
      <c r="M358" s="1"/>
    </row>
    <row r="359" spans="1:13">
      <c r="A359" s="80"/>
      <c r="C359" s="80"/>
      <c r="M359" s="1"/>
    </row>
    <row r="360" spans="1:13">
      <c r="A360" s="80"/>
      <c r="C360" s="80"/>
      <c r="M360" s="1"/>
    </row>
    <row r="361" spans="1:13">
      <c r="A361" s="80"/>
      <c r="C361" s="80"/>
      <c r="M361" s="1"/>
    </row>
    <row r="362" spans="1:13">
      <c r="A362" s="80"/>
      <c r="C362" s="80"/>
      <c r="M362" s="1"/>
    </row>
    <row r="363" spans="1:13">
      <c r="A363" s="80"/>
      <c r="C363" s="80"/>
      <c r="M363" s="1"/>
    </row>
    <row r="364" spans="1:13">
      <c r="A364" s="80"/>
      <c r="C364" s="80"/>
      <c r="M364" s="1"/>
    </row>
    <row r="365" spans="1:13">
      <c r="A365" s="80"/>
      <c r="C365" s="80"/>
      <c r="M365" s="1"/>
    </row>
    <row r="366" spans="1:13">
      <c r="A366" s="80"/>
      <c r="C366" s="80"/>
      <c r="M366" s="1"/>
    </row>
    <row r="367" spans="1:13">
      <c r="A367" s="80"/>
      <c r="C367" s="80"/>
      <c r="M367" s="1"/>
    </row>
    <row r="368" spans="1:13">
      <c r="A368" s="80"/>
      <c r="C368" s="80"/>
      <c r="M368" s="1"/>
    </row>
    <row r="369" spans="1:13">
      <c r="A369" s="80"/>
      <c r="C369" s="80"/>
      <c r="M369" s="1"/>
    </row>
    <row r="370" spans="1:13">
      <c r="A370" s="80"/>
      <c r="C370" s="80"/>
      <c r="M370" s="1"/>
    </row>
    <row r="371" spans="1:13">
      <c r="A371" s="80"/>
      <c r="C371" s="80"/>
      <c r="M371" s="1"/>
    </row>
    <row r="372" spans="1:13">
      <c r="A372" s="80"/>
      <c r="C372" s="80"/>
      <c r="M372" s="1"/>
    </row>
    <row r="373" spans="1:13">
      <c r="A373" s="80"/>
      <c r="C373" s="80"/>
      <c r="M373" s="1"/>
    </row>
    <row r="374" spans="1:13">
      <c r="A374" s="80"/>
      <c r="C374" s="80"/>
      <c r="M374" s="1"/>
    </row>
    <row r="375" spans="1:13">
      <c r="A375" s="80"/>
      <c r="C375" s="80"/>
      <c r="M375" s="1"/>
    </row>
    <row r="376" spans="1:13">
      <c r="A376" s="80"/>
      <c r="C376" s="80"/>
      <c r="M376" s="1"/>
    </row>
    <row r="377" spans="1:13">
      <c r="A377" s="80"/>
      <c r="C377" s="80"/>
      <c r="M377" s="1"/>
    </row>
    <row r="378" spans="1:13">
      <c r="A378" s="80"/>
      <c r="C378" s="80"/>
      <c r="M378" s="1"/>
    </row>
    <row r="379" spans="1:13">
      <c r="A379" s="80"/>
      <c r="C379" s="80"/>
      <c r="M379" s="1"/>
    </row>
    <row r="380" spans="1:13">
      <c r="A380" s="80"/>
      <c r="C380" s="80"/>
      <c r="M380" s="1"/>
    </row>
    <row r="381" spans="1:13">
      <c r="A381" s="80"/>
      <c r="C381" s="80"/>
      <c r="M381" s="1"/>
    </row>
    <row r="382" spans="1:13">
      <c r="A382" s="80"/>
      <c r="C382" s="80"/>
      <c r="M382" s="1"/>
    </row>
    <row r="383" spans="1:13">
      <c r="A383" s="80"/>
      <c r="C383" s="80"/>
      <c r="M383" s="1"/>
    </row>
    <row r="384" spans="1:13">
      <c r="A384" s="80"/>
      <c r="C384" s="80"/>
      <c r="M384" s="1"/>
    </row>
    <row r="385" spans="1:13">
      <c r="A385" s="80"/>
      <c r="C385" s="80"/>
      <c r="M385" s="1"/>
    </row>
    <row r="386" spans="1:13">
      <c r="A386" s="80"/>
      <c r="C386" s="80"/>
      <c r="M386" s="1"/>
    </row>
    <row r="387" spans="1:13">
      <c r="A387" s="80"/>
      <c r="C387" s="80"/>
      <c r="M387" s="1"/>
    </row>
    <row r="388" spans="1:13">
      <c r="A388" s="80"/>
      <c r="C388" s="80"/>
      <c r="M388" s="1"/>
    </row>
    <row r="389" spans="1:13">
      <c r="A389" s="80"/>
      <c r="C389" s="80"/>
      <c r="M389" s="1"/>
    </row>
    <row r="390" spans="1:13">
      <c r="A390" s="80"/>
      <c r="C390" s="80"/>
      <c r="M390" s="1"/>
    </row>
    <row r="391" spans="1:13">
      <c r="A391" s="80"/>
      <c r="C391" s="80"/>
      <c r="M391" s="1"/>
    </row>
    <row r="392" spans="1:13">
      <c r="A392" s="80"/>
      <c r="C392" s="80"/>
      <c r="M392" s="1"/>
    </row>
    <row r="393" spans="1:13">
      <c r="A393" s="80"/>
      <c r="C393" s="80"/>
      <c r="M393" s="1"/>
    </row>
    <row r="394" spans="1:13">
      <c r="A394" s="80"/>
      <c r="C394" s="80"/>
      <c r="M394" s="1"/>
    </row>
    <row r="395" spans="1:13">
      <c r="A395" s="80"/>
      <c r="C395" s="80"/>
      <c r="M395" s="1"/>
    </row>
    <row r="396" spans="1:13">
      <c r="A396" s="80"/>
      <c r="C396" s="80"/>
      <c r="M396" s="1"/>
    </row>
    <row r="397" spans="1:13">
      <c r="A397" s="80"/>
      <c r="C397" s="80"/>
      <c r="M397" s="1"/>
    </row>
    <row r="398" spans="1:13">
      <c r="A398" s="80"/>
      <c r="C398" s="80"/>
      <c r="M398" s="1"/>
    </row>
    <row r="399" spans="1:13">
      <c r="A399" s="80"/>
      <c r="C399" s="80"/>
      <c r="M399" s="1"/>
    </row>
    <row r="400" spans="1:13">
      <c r="A400" s="80"/>
      <c r="C400" s="80"/>
      <c r="M400" s="1"/>
    </row>
    <row r="401" spans="1:13">
      <c r="A401" s="80"/>
      <c r="C401" s="80"/>
      <c r="M401" s="1"/>
    </row>
    <row r="402" spans="1:13">
      <c r="A402" s="80"/>
      <c r="C402" s="80"/>
      <c r="M402" s="1"/>
    </row>
    <row r="403" spans="1:13">
      <c r="A403" s="80"/>
      <c r="C403" s="80"/>
      <c r="M403" s="1"/>
    </row>
    <row r="404" spans="1:13">
      <c r="A404" s="80"/>
      <c r="C404" s="80"/>
      <c r="M404" s="1"/>
    </row>
    <row r="405" spans="1:13">
      <c r="A405" s="80"/>
      <c r="C405" s="80"/>
      <c r="M405" s="1"/>
    </row>
    <row r="406" spans="1:13">
      <c r="A406" s="80"/>
      <c r="C406" s="80"/>
      <c r="M406" s="1"/>
    </row>
    <row r="407" spans="1:13">
      <c r="A407" s="80"/>
      <c r="C407" s="80"/>
      <c r="M407" s="1"/>
    </row>
    <row r="408" spans="1:13">
      <c r="A408" s="80"/>
      <c r="C408" s="80"/>
      <c r="M408" s="1"/>
    </row>
    <row r="409" spans="1:13">
      <c r="A409" s="80"/>
      <c r="C409" s="80"/>
      <c r="M409" s="1"/>
    </row>
    <row r="410" spans="1:13">
      <c r="A410" s="80"/>
      <c r="C410" s="80"/>
      <c r="M410" s="1"/>
    </row>
    <row r="411" spans="1:13">
      <c r="A411" s="80"/>
      <c r="C411" s="80"/>
      <c r="M411" s="1"/>
    </row>
    <row r="412" spans="1:13">
      <c r="A412" s="80"/>
      <c r="C412" s="80"/>
      <c r="M412" s="1"/>
    </row>
    <row r="413" spans="1:13">
      <c r="A413" s="80"/>
      <c r="C413" s="80"/>
      <c r="M413" s="1"/>
    </row>
    <row r="414" spans="1:13">
      <c r="A414" s="80"/>
      <c r="C414" s="80"/>
      <c r="M414" s="1"/>
    </row>
    <row r="415" spans="1:13">
      <c r="A415" s="80"/>
      <c r="C415" s="80"/>
      <c r="M415" s="1"/>
    </row>
    <row r="416" spans="1:13">
      <c r="A416" s="80"/>
      <c r="C416" s="80"/>
      <c r="M416" s="1"/>
    </row>
    <row r="417" spans="1:13">
      <c r="A417" s="80"/>
      <c r="C417" s="80"/>
      <c r="M417" s="1"/>
    </row>
    <row r="418" spans="1:13">
      <c r="A418" s="80"/>
      <c r="C418" s="80"/>
      <c r="M418" s="1"/>
    </row>
    <row r="419" spans="1:13">
      <c r="A419" s="80"/>
      <c r="C419" s="80"/>
      <c r="M419" s="1"/>
    </row>
    <row r="420" spans="1:13">
      <c r="A420" s="80"/>
      <c r="C420" s="80"/>
      <c r="M420" s="1"/>
    </row>
    <row r="421" spans="1:13">
      <c r="A421" s="80"/>
      <c r="C421" s="80"/>
      <c r="M421" s="1"/>
    </row>
    <row r="422" spans="1:13">
      <c r="A422" s="80"/>
      <c r="C422" s="80"/>
      <c r="M422" s="1"/>
    </row>
    <row r="423" spans="1:13">
      <c r="A423" s="80"/>
      <c r="C423" s="80"/>
      <c r="M423" s="1"/>
    </row>
    <row r="424" spans="1:13">
      <c r="A424" s="80"/>
      <c r="C424" s="80"/>
      <c r="M424" s="1"/>
    </row>
    <row r="425" spans="1:13">
      <c r="A425" s="80"/>
      <c r="C425" s="80"/>
      <c r="M425" s="1"/>
    </row>
    <row r="426" spans="1:13">
      <c r="A426" s="80"/>
      <c r="C426" s="80"/>
      <c r="M426" s="1"/>
    </row>
    <row r="427" spans="1:13">
      <c r="A427" s="80"/>
      <c r="C427" s="80"/>
      <c r="M427" s="1"/>
    </row>
    <row r="428" spans="1:13">
      <c r="A428" s="80"/>
      <c r="C428" s="80"/>
      <c r="M428" s="1"/>
    </row>
    <row r="429" spans="1:13">
      <c r="A429" s="80"/>
      <c r="C429" s="80"/>
      <c r="M429" s="1"/>
    </row>
    <row r="430" spans="1:13">
      <c r="A430" s="80"/>
      <c r="C430" s="80"/>
      <c r="M430" s="1"/>
    </row>
    <row r="431" spans="1:13">
      <c r="A431" s="80"/>
      <c r="C431" s="80"/>
      <c r="M431" s="1"/>
    </row>
    <row r="432" spans="1:13">
      <c r="A432" s="80"/>
      <c r="C432" s="80"/>
      <c r="M432" s="1"/>
    </row>
    <row r="433" spans="1:13">
      <c r="A433" s="80"/>
      <c r="C433" s="80"/>
      <c r="M433" s="1"/>
    </row>
    <row r="434" spans="1:13">
      <c r="A434" s="80"/>
      <c r="C434" s="80"/>
      <c r="M434" s="1"/>
    </row>
    <row r="435" spans="1:13">
      <c r="A435" s="80"/>
      <c r="C435" s="80"/>
      <c r="M435" s="1"/>
    </row>
    <row r="436" spans="1:13">
      <c r="A436" s="80"/>
      <c r="C436" s="80"/>
      <c r="M436" s="1"/>
    </row>
    <row r="437" spans="1:13">
      <c r="A437" s="80"/>
      <c r="C437" s="80"/>
      <c r="M437" s="1"/>
    </row>
    <row r="438" spans="1:13">
      <c r="A438" s="80"/>
      <c r="C438" s="80"/>
      <c r="M438" s="1"/>
    </row>
    <row r="439" spans="1:13">
      <c r="A439" s="80"/>
      <c r="C439" s="80"/>
      <c r="M439" s="1"/>
    </row>
    <row r="440" spans="1:13">
      <c r="A440" s="80"/>
      <c r="C440" s="80"/>
      <c r="M440" s="1"/>
    </row>
    <row r="441" spans="1:13">
      <c r="A441" s="80"/>
      <c r="C441" s="80"/>
      <c r="M441" s="1"/>
    </row>
    <row r="442" spans="1:13">
      <c r="A442" s="80"/>
      <c r="C442" s="80"/>
      <c r="M442" s="1"/>
    </row>
    <row r="443" spans="1:13">
      <c r="A443" s="80"/>
      <c r="C443" s="80"/>
      <c r="M443" s="1"/>
    </row>
    <row r="444" spans="1:13">
      <c r="A444" s="80"/>
      <c r="C444" s="80"/>
      <c r="M444" s="1"/>
    </row>
    <row r="445" spans="1:13">
      <c r="A445" s="80"/>
      <c r="C445" s="80"/>
      <c r="M445" s="1"/>
    </row>
    <row r="446" spans="1:13">
      <c r="A446" s="80"/>
      <c r="C446" s="80"/>
      <c r="M446" s="1"/>
    </row>
    <row r="447" spans="1:13">
      <c r="A447" s="80"/>
      <c r="C447" s="80"/>
      <c r="M447" s="1"/>
    </row>
    <row r="448" spans="1:13">
      <c r="A448" s="80"/>
      <c r="C448" s="80"/>
      <c r="M448" s="1"/>
    </row>
    <row r="449" spans="1:13">
      <c r="A449" s="80"/>
      <c r="C449" s="80"/>
      <c r="M449" s="1"/>
    </row>
    <row r="450" spans="1:13">
      <c r="A450" s="80"/>
      <c r="C450" s="80"/>
      <c r="M450" s="1"/>
    </row>
    <row r="451" spans="1:13">
      <c r="A451" s="80"/>
      <c r="C451" s="80"/>
      <c r="M451" s="1"/>
    </row>
    <row r="452" spans="1:13">
      <c r="A452" s="80"/>
      <c r="C452" s="80"/>
      <c r="M452" s="1"/>
    </row>
    <row r="453" spans="1:13">
      <c r="A453" s="80"/>
      <c r="C453" s="80"/>
      <c r="M453" s="1"/>
    </row>
    <row r="454" spans="1:13">
      <c r="A454" s="80"/>
      <c r="C454" s="80"/>
      <c r="M454" s="1"/>
    </row>
    <row r="455" spans="1:13">
      <c r="A455" s="80"/>
      <c r="C455" s="80"/>
      <c r="M455" s="1"/>
    </row>
    <row r="456" spans="1:13">
      <c r="A456" s="80"/>
      <c r="C456" s="80"/>
      <c r="M456" s="1"/>
    </row>
    <row r="457" spans="1:13">
      <c r="A457" s="80"/>
      <c r="C457" s="80"/>
      <c r="M457" s="1"/>
    </row>
    <row r="458" spans="1:13">
      <c r="A458" s="80"/>
      <c r="C458" s="80"/>
      <c r="M458" s="1"/>
    </row>
    <row r="459" spans="1:13">
      <c r="A459" s="80"/>
      <c r="C459" s="80"/>
      <c r="M459" s="1"/>
    </row>
    <row r="460" spans="1:13">
      <c r="A460" s="80"/>
      <c r="C460" s="80"/>
      <c r="M460" s="1"/>
    </row>
    <row r="461" spans="1:13">
      <c r="A461" s="80"/>
      <c r="C461" s="80"/>
      <c r="M461" s="1"/>
    </row>
    <row r="462" spans="1:13">
      <c r="A462" s="80"/>
      <c r="C462" s="80"/>
      <c r="M462" s="1"/>
    </row>
    <row r="463" spans="1:13">
      <c r="A463" s="80"/>
      <c r="C463" s="80"/>
      <c r="M463" s="1"/>
    </row>
    <row r="464" spans="1:13">
      <c r="A464" s="80"/>
      <c r="C464" s="80"/>
      <c r="M464" s="1"/>
    </row>
    <row r="465" spans="1:13">
      <c r="A465" s="80"/>
      <c r="C465" s="80"/>
      <c r="M465" s="1"/>
    </row>
    <row r="466" spans="1:13">
      <c r="A466" s="80"/>
      <c r="C466" s="80"/>
      <c r="M466" s="1"/>
    </row>
    <row r="467" spans="1:13">
      <c r="A467" s="80"/>
      <c r="C467" s="80"/>
      <c r="M467" s="1"/>
    </row>
    <row r="468" spans="1:13">
      <c r="A468" s="80"/>
      <c r="C468" s="80"/>
      <c r="M468" s="1"/>
    </row>
    <row r="469" spans="1:13">
      <c r="A469" s="80"/>
      <c r="C469" s="80"/>
      <c r="M469" s="1"/>
    </row>
    <row r="470" spans="1:13">
      <c r="A470" s="80"/>
      <c r="C470" s="80"/>
      <c r="M470" s="1"/>
    </row>
    <row r="471" spans="1:13">
      <c r="A471" s="80"/>
      <c r="C471" s="80"/>
      <c r="M471" s="1"/>
    </row>
    <row r="472" spans="1:13">
      <c r="A472" s="80"/>
      <c r="C472" s="80"/>
      <c r="M472" s="1"/>
    </row>
    <row r="473" spans="1:13">
      <c r="A473" s="80"/>
      <c r="C473" s="80"/>
      <c r="M473" s="1"/>
    </row>
    <row r="474" spans="1:13">
      <c r="A474" s="80"/>
      <c r="C474" s="80"/>
      <c r="M474" s="1"/>
    </row>
    <row r="475" spans="1:13">
      <c r="A475" s="80"/>
      <c r="C475" s="80"/>
      <c r="M475" s="1"/>
    </row>
    <row r="476" spans="1:13">
      <c r="A476" s="80"/>
      <c r="C476" s="80"/>
      <c r="M476" s="1"/>
    </row>
    <row r="477" spans="1:13">
      <c r="A477" s="80"/>
      <c r="C477" s="80"/>
      <c r="M477" s="1"/>
    </row>
    <row r="478" spans="1:13">
      <c r="A478" s="80"/>
      <c r="C478" s="80"/>
      <c r="M478" s="1"/>
    </row>
    <row r="479" spans="1:13">
      <c r="A479" s="80"/>
      <c r="C479" s="80"/>
      <c r="M479" s="1"/>
    </row>
    <row r="480" spans="1:13">
      <c r="A480" s="80"/>
      <c r="C480" s="80"/>
      <c r="M480" s="1"/>
    </row>
    <row r="481" spans="1:13">
      <c r="A481" s="80"/>
      <c r="C481" s="80"/>
      <c r="M481" s="1"/>
    </row>
    <row r="482" spans="1:13">
      <c r="A482" s="80"/>
      <c r="C482" s="80"/>
      <c r="M482" s="1"/>
    </row>
    <row r="483" spans="1:13">
      <c r="A483" s="80"/>
      <c r="C483" s="80"/>
      <c r="M483" s="1"/>
    </row>
    <row r="484" spans="1:13">
      <c r="A484" s="80"/>
      <c r="C484" s="80"/>
      <c r="M484" s="1"/>
    </row>
    <row r="485" spans="1:13">
      <c r="A485" s="80"/>
      <c r="C485" s="80"/>
      <c r="M485" s="1"/>
    </row>
    <row r="486" spans="1:13">
      <c r="A486" s="80"/>
      <c r="C486" s="80"/>
      <c r="M486" s="1"/>
    </row>
    <row r="487" spans="1:13">
      <c r="A487" s="80"/>
      <c r="C487" s="80"/>
      <c r="M487" s="1"/>
    </row>
    <row r="488" spans="1:13">
      <c r="A488" s="80"/>
      <c r="C488" s="80"/>
      <c r="M488" s="1"/>
    </row>
    <row r="489" spans="1:13">
      <c r="A489" s="80"/>
      <c r="C489" s="80"/>
      <c r="M489" s="1"/>
    </row>
    <row r="490" spans="1:13">
      <c r="A490" s="80"/>
      <c r="C490" s="80"/>
      <c r="M490" s="1"/>
    </row>
    <row r="491" spans="1:13">
      <c r="A491" s="80"/>
      <c r="C491" s="80"/>
      <c r="M491" s="1"/>
    </row>
    <row r="492" spans="1:13">
      <c r="A492" s="80"/>
      <c r="C492" s="80"/>
      <c r="M492" s="1"/>
    </row>
    <row r="493" spans="1:13">
      <c r="A493" s="80"/>
      <c r="C493" s="80"/>
      <c r="M493" s="1"/>
    </row>
    <row r="494" spans="1:13">
      <c r="A494" s="80"/>
      <c r="C494" s="80"/>
      <c r="M494" s="1"/>
    </row>
    <row r="495" spans="1:13">
      <c r="A495" s="80"/>
      <c r="C495" s="80"/>
      <c r="M495" s="1"/>
    </row>
    <row r="496" spans="1:13">
      <c r="A496" s="80"/>
      <c r="C496" s="80"/>
      <c r="M496" s="1"/>
    </row>
    <row r="497" spans="1:13">
      <c r="A497" s="80"/>
      <c r="C497" s="80"/>
      <c r="M497" s="1"/>
    </row>
    <row r="498" spans="1:13">
      <c r="A498" s="80"/>
      <c r="C498" s="80"/>
      <c r="M498" s="1"/>
    </row>
    <row r="499" spans="1:13">
      <c r="A499" s="80"/>
      <c r="C499" s="80"/>
      <c r="M499" s="1"/>
    </row>
    <row r="500" spans="1:13">
      <c r="A500" s="80"/>
      <c r="C500" s="80"/>
      <c r="M500" s="1"/>
    </row>
    <row r="501" spans="1:13">
      <c r="A501" s="80"/>
      <c r="C501" s="80"/>
      <c r="M501" s="1"/>
    </row>
    <row r="502" spans="1:13">
      <c r="A502" s="80"/>
      <c r="C502" s="80"/>
      <c r="M502" s="1"/>
    </row>
    <row r="503" spans="1:13">
      <c r="A503" s="80"/>
      <c r="C503" s="80"/>
      <c r="M503" s="1"/>
    </row>
    <row r="504" spans="1:13">
      <c r="A504" s="80"/>
      <c r="C504" s="80"/>
      <c r="M504" s="1"/>
    </row>
    <row r="505" spans="1:13">
      <c r="A505" s="80"/>
      <c r="C505" s="80"/>
      <c r="M505" s="1"/>
    </row>
    <row r="506" spans="1:13">
      <c r="A506" s="80"/>
      <c r="C506" s="80"/>
      <c r="M506" s="1"/>
    </row>
    <row r="507" spans="1:13">
      <c r="A507" s="80"/>
      <c r="C507" s="80"/>
      <c r="M507" s="1"/>
    </row>
    <row r="508" spans="1:13">
      <c r="A508" s="80"/>
      <c r="C508" s="80"/>
      <c r="M508" s="1"/>
    </row>
    <row r="509" spans="1:13">
      <c r="A509" s="80"/>
      <c r="C509" s="80"/>
      <c r="M509" s="1"/>
    </row>
    <row r="510" spans="1:13">
      <c r="A510" s="80"/>
      <c r="C510" s="80"/>
      <c r="M510" s="1"/>
    </row>
    <row r="511" spans="1:13">
      <c r="A511" s="80"/>
      <c r="C511" s="80"/>
      <c r="M511" s="1"/>
    </row>
    <row r="512" spans="1:13">
      <c r="A512" s="80"/>
      <c r="C512" s="80"/>
      <c r="M512" s="1"/>
    </row>
    <row r="513" spans="1:13">
      <c r="A513" s="80"/>
      <c r="C513" s="80"/>
      <c r="M513" s="1"/>
    </row>
    <row r="514" spans="1:13">
      <c r="A514" s="80"/>
      <c r="C514" s="80"/>
      <c r="M514" s="1"/>
    </row>
    <row r="515" spans="1:13">
      <c r="A515" s="80"/>
      <c r="C515" s="80"/>
      <c r="M515" s="1"/>
    </row>
    <row r="516" spans="1:13">
      <c r="A516" s="80"/>
      <c r="C516" s="80"/>
      <c r="M516" s="1"/>
    </row>
    <row r="517" spans="1:13">
      <c r="A517" s="80"/>
      <c r="C517" s="80"/>
      <c r="M517" s="1"/>
    </row>
    <row r="518" spans="1:13">
      <c r="A518" s="80"/>
      <c r="C518" s="80"/>
      <c r="M518" s="1"/>
    </row>
    <row r="519" spans="1:13">
      <c r="A519" s="80"/>
      <c r="C519" s="80"/>
      <c r="M519" s="1"/>
    </row>
    <row r="520" spans="1:13">
      <c r="A520" s="80"/>
      <c r="C520" s="80"/>
      <c r="M520" s="1"/>
    </row>
    <row r="521" spans="1:13">
      <c r="A521" s="80"/>
      <c r="C521" s="80"/>
      <c r="M521" s="1"/>
    </row>
    <row r="522" spans="1:13">
      <c r="A522" s="80"/>
      <c r="C522" s="80"/>
      <c r="M522" s="1"/>
    </row>
    <row r="523" spans="1:13">
      <c r="A523" s="80"/>
      <c r="C523" s="80"/>
      <c r="M523" s="1"/>
    </row>
    <row r="524" spans="1:13">
      <c r="A524" s="80"/>
      <c r="C524" s="80"/>
      <c r="M524" s="1"/>
    </row>
    <row r="525" spans="1:13">
      <c r="A525" s="80"/>
      <c r="C525" s="80"/>
      <c r="M525" s="1"/>
    </row>
    <row r="526" spans="1:13">
      <c r="A526" s="80"/>
      <c r="C526" s="80"/>
      <c r="M526" s="1"/>
    </row>
    <row r="527" spans="1:13">
      <c r="A527" s="80"/>
      <c r="C527" s="80"/>
      <c r="M527" s="1"/>
    </row>
    <row r="528" spans="1:13">
      <c r="A528" s="80"/>
      <c r="C528" s="80"/>
      <c r="M528" s="1"/>
    </row>
    <row r="529" spans="1:13">
      <c r="A529" s="80"/>
      <c r="C529" s="80"/>
      <c r="M529" s="1"/>
    </row>
    <row r="530" spans="1:13">
      <c r="A530" s="80"/>
      <c r="C530" s="80"/>
      <c r="M530" s="1"/>
    </row>
    <row r="531" spans="1:13">
      <c r="A531" s="80"/>
      <c r="C531" s="80"/>
      <c r="M531" s="1"/>
    </row>
    <row r="532" spans="1:13">
      <c r="A532" s="80"/>
      <c r="C532" s="80"/>
      <c r="M532" s="1"/>
    </row>
    <row r="533" spans="1:13">
      <c r="A533" s="80"/>
      <c r="C533" s="80"/>
      <c r="M533" s="1"/>
    </row>
    <row r="534" spans="1:13">
      <c r="A534" s="80"/>
      <c r="C534" s="80"/>
      <c r="M534" s="1"/>
    </row>
    <row r="535" spans="1:13">
      <c r="A535" s="80"/>
      <c r="C535" s="80"/>
      <c r="M535" s="1"/>
    </row>
    <row r="536" spans="1:13">
      <c r="A536" s="80"/>
      <c r="C536" s="80"/>
      <c r="M536" s="1"/>
    </row>
    <row r="537" spans="1:13">
      <c r="A537" s="80"/>
      <c r="C537" s="80"/>
      <c r="M537" s="1"/>
    </row>
    <row r="538" spans="1:13">
      <c r="A538" s="80"/>
      <c r="C538" s="80"/>
      <c r="M538" s="1"/>
    </row>
    <row r="539" spans="1:13">
      <c r="A539" s="80"/>
      <c r="C539" s="80"/>
      <c r="M539" s="1"/>
    </row>
    <row r="540" spans="1:13">
      <c r="A540" s="80"/>
      <c r="C540" s="80"/>
      <c r="M540" s="1"/>
    </row>
    <row r="541" spans="1:13">
      <c r="A541" s="80"/>
      <c r="C541" s="80"/>
      <c r="M541" s="1"/>
    </row>
    <row r="542" spans="1:13">
      <c r="A542" s="80"/>
      <c r="C542" s="80"/>
      <c r="M542" s="1"/>
    </row>
    <row r="543" spans="1:13">
      <c r="A543" s="80"/>
      <c r="C543" s="80"/>
      <c r="M543" s="1"/>
    </row>
    <row r="544" spans="1:13">
      <c r="A544" s="80"/>
      <c r="C544" s="80"/>
      <c r="M544" s="1"/>
    </row>
    <row r="545" spans="1:13">
      <c r="A545" s="80"/>
      <c r="C545" s="80"/>
      <c r="M545" s="1"/>
    </row>
    <row r="546" spans="1:13">
      <c r="A546" s="80"/>
      <c r="C546" s="80"/>
      <c r="M546" s="1"/>
    </row>
    <row r="547" spans="1:13">
      <c r="A547" s="80"/>
      <c r="C547" s="80"/>
      <c r="M547" s="1"/>
    </row>
    <row r="548" spans="1:13">
      <c r="A548" s="80"/>
      <c r="C548" s="80"/>
      <c r="M548" s="1"/>
    </row>
    <row r="549" spans="1:13">
      <c r="A549" s="80"/>
      <c r="C549" s="80"/>
      <c r="M549" s="1"/>
    </row>
    <row r="550" spans="1:13">
      <c r="A550" s="80"/>
      <c r="C550" s="80"/>
      <c r="M550" s="1"/>
    </row>
    <row r="551" spans="1:13">
      <c r="A551" s="80"/>
      <c r="C551" s="80"/>
      <c r="M551" s="1"/>
    </row>
    <row r="552" spans="1:13">
      <c r="A552" s="80"/>
      <c r="C552" s="80"/>
      <c r="M552" s="1"/>
    </row>
  </sheetData>
  <pageMargins left="0.70866141732283472" right="0.70866141732283472" top="0.78740157480314965" bottom="0.78740157480314965" header="0.31496062992125984" footer="0.31496062992125984"/>
  <pageSetup paperSize="8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05G24</vt:lpstr>
      <vt:lpstr>05G24 Geplant</vt:lpstr>
      <vt:lpstr>05G24_Festlegungen</vt:lpstr>
      <vt:lpstr>Grunddaten</vt:lpstr>
      <vt:lpstr>'05G24'!Druckbereich</vt:lpstr>
      <vt:lpstr>'05G24 Geplant'!Druckbereich</vt:lpstr>
      <vt:lpstr>Grunddaten!Druckbereich</vt:lpstr>
      <vt:lpstr>'05G24'!Drucktitel</vt:lpstr>
      <vt:lpstr>'05G24 Geplant'!Drucktitel</vt:lpstr>
    </vt:vector>
  </TitlesOfParts>
  <Company>SenBJW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Gapp</dc:creator>
  <cp:lastModifiedBy>Anderhalten | Franziska Streit</cp:lastModifiedBy>
  <cp:lastPrinted>2019-09-05T08:38:07Z</cp:lastPrinted>
  <dcterms:created xsi:type="dcterms:W3CDTF">2015-03-13T07:57:25Z</dcterms:created>
  <dcterms:modified xsi:type="dcterms:W3CDTF">2019-10-14T15:16:50Z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